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30" i="1"/>
  <c r="AL429"/>
  <c r="AL428"/>
  <c r="AL427"/>
  <c r="AL426"/>
  <c r="AL425"/>
  <c r="AL424"/>
  <c r="AL423"/>
  <c r="AL422"/>
  <c r="AL421"/>
  <c r="AL420"/>
  <c r="AL419"/>
  <c r="AL418"/>
  <c r="AL417"/>
  <c r="AL416"/>
  <c r="AL415"/>
  <c r="AL414"/>
  <c r="AL413"/>
  <c r="AL412"/>
  <c r="AL411"/>
  <c r="AL410"/>
  <c r="AL409"/>
  <c r="AL408"/>
  <c r="AL407"/>
  <c r="AL406"/>
  <c r="AL405"/>
  <c r="AL404"/>
  <c r="AL403"/>
  <c r="AL402"/>
  <c r="AL401"/>
  <c r="AL400"/>
  <c r="AL399"/>
  <c r="AL398"/>
  <c r="AL397"/>
  <c r="AL396"/>
  <c r="AL395"/>
  <c r="AL394"/>
  <c r="AL393"/>
  <c r="AL392"/>
  <c r="AL391"/>
  <c r="AL390"/>
  <c r="AL389"/>
  <c r="AL388"/>
  <c r="AL387"/>
  <c r="AL386"/>
  <c r="AL385"/>
  <c r="AL384"/>
  <c r="AL383"/>
  <c r="AL382"/>
  <c r="AL381"/>
  <c r="AL380"/>
  <c r="AL379"/>
  <c r="AL378"/>
  <c r="AL377"/>
  <c r="AL376"/>
  <c r="AL375"/>
  <c r="AL374"/>
  <c r="AL373"/>
  <c r="AL372"/>
  <c r="AL371"/>
  <c r="AL370"/>
  <c r="AL369"/>
  <c r="AL368"/>
  <c r="AL367"/>
  <c r="AL366"/>
  <c r="AL365"/>
  <c r="AL364"/>
  <c r="AL363"/>
  <c r="AL362"/>
  <c r="AL361"/>
  <c r="AL360"/>
  <c r="AL359"/>
  <c r="AL358"/>
  <c r="AL357"/>
  <c r="AL356"/>
  <c r="AL355"/>
  <c r="AL354"/>
  <c r="AL353"/>
  <c r="AL352"/>
  <c r="AL351"/>
  <c r="AL350"/>
  <c r="AL349"/>
  <c r="AL348"/>
  <c r="AL347"/>
  <c r="AL346"/>
  <c r="AL345"/>
  <c r="AL344"/>
  <c r="AL343"/>
  <c r="AL342"/>
  <c r="AL341"/>
  <c r="AL340"/>
  <c r="AL339"/>
  <c r="AL338"/>
  <c r="AL337"/>
  <c r="AL336"/>
  <c r="AL335"/>
  <c r="AL334"/>
  <c r="AL333"/>
  <c r="AL332"/>
  <c r="AL331"/>
  <c r="AL330"/>
  <c r="AL329"/>
  <c r="AL328"/>
  <c r="AL327"/>
  <c r="AL326"/>
  <c r="AL325"/>
  <c r="AL324"/>
  <c r="AL323"/>
  <c r="AL322"/>
  <c r="AL321"/>
  <c r="AL320"/>
  <c r="AL319"/>
  <c r="AL318"/>
  <c r="AL317"/>
  <c r="AL316"/>
  <c r="AL315"/>
  <c r="AL314"/>
  <c r="AL313"/>
  <c r="AL312"/>
  <c r="AL311"/>
  <c r="AL310"/>
  <c r="AL309"/>
  <c r="AL308"/>
  <c r="AL307"/>
  <c r="AL306"/>
  <c r="AL305"/>
  <c r="AL304"/>
  <c r="AL303"/>
  <c r="AL302"/>
  <c r="AL301"/>
  <c r="AL300"/>
  <c r="AL299"/>
  <c r="AL298"/>
  <c r="AL297"/>
  <c r="AL296"/>
  <c r="AL295"/>
  <c r="AL294"/>
  <c r="AL293"/>
  <c r="AL292"/>
  <c r="AL291"/>
  <c r="AL290"/>
  <c r="AL289"/>
  <c r="AL288"/>
  <c r="AL287"/>
  <c r="AL286"/>
  <c r="AL285"/>
  <c r="AL284"/>
  <c r="AL283"/>
  <c r="AL282"/>
  <c r="AL281"/>
  <c r="AL280"/>
  <c r="AL279"/>
  <c r="AL278"/>
  <c r="AL277"/>
  <c r="AL276"/>
  <c r="AL275"/>
  <c r="AL274"/>
  <c r="AL273"/>
  <c r="AL272"/>
  <c r="AL271"/>
  <c r="AL270"/>
  <c r="AL269"/>
  <c r="AL268"/>
  <c r="AL267"/>
  <c r="AL266"/>
  <c r="AL265"/>
  <c r="AL264"/>
  <c r="AL263"/>
  <c r="AL262"/>
  <c r="AL261"/>
  <c r="AL260"/>
  <c r="AL259"/>
  <c r="AL258"/>
  <c r="AL257"/>
  <c r="AL256"/>
  <c r="AL255"/>
  <c r="AL254"/>
  <c r="AL253"/>
  <c r="AL252"/>
  <c r="AL25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<sst xmlns="http://schemas.openxmlformats.org/spreadsheetml/2006/main" count="7019" uniqueCount="522">
  <si>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</si>
  <si>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</si>
  <si>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</si>
  <si>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</si>
  <si>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</si>
  <si>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</si>
  <si>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</si>
  <si>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</si>
  <si>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</si>
  <si>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</si>
  <si>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</si>
  <si>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</si>
  <si>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</si>
  <si>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</si>
  <si>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</si>
  <si>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</si>
  <si>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</si>
  <si>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</si>
  <si>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</si>
  <si>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</si>
  <si>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</si>
  <si>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</si>
  <si>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</si>
  <si>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</si>
  <si>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</si>
  <si>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</si>
  <si>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</si>
  <si>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</si>
  <si>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</si>
  <si>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</si>
  <si>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</si>
  <si>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</si>
  <si>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</si>
  <si>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</si>
  <si>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</si>
  <si>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</si>
  <si>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PO stookinstallatie 1j</t>
  </si>
  <si>
    <t>-Z-044- Bedrijfszekerheid</t>
  </si>
  <si>
    <t>jaar</t>
  </si>
  <si>
    <t>verklaring</t>
  </si>
  <si>
    <t>onderhoud</t>
  </si>
  <si>
    <t>26H10</t>
  </si>
  <si>
    <t>KRANENBURG NOORD</t>
  </si>
  <si>
    <t>12</t>
  </si>
  <si>
    <t>Kek Gebouw</t>
  </si>
  <si>
    <t>0</t>
  </si>
  <si>
    <t>16</t>
  </si>
  <si>
    <t>CDC</t>
  </si>
  <si>
    <t>DVD HAR</t>
  </si>
  <si>
    <t>22</t>
  </si>
  <si>
    <t>Bureelgebouw</t>
  </si>
  <si>
    <t>2</t>
  </si>
  <si>
    <t>220</t>
  </si>
  <si>
    <t>30</t>
  </si>
  <si>
    <t>73</t>
  </si>
  <si>
    <t>34</t>
  </si>
  <si>
    <t>Sportgebouw</t>
  </si>
  <si>
    <t>19</t>
  </si>
  <si>
    <t>35</t>
  </si>
  <si>
    <t>Lesgebouw</t>
  </si>
  <si>
    <t>K1</t>
  </si>
  <si>
    <t>01</t>
  </si>
  <si>
    <t>37</t>
  </si>
  <si>
    <t>Magazijn</t>
  </si>
  <si>
    <t>13</t>
  </si>
  <si>
    <t>26H17</t>
  </si>
  <si>
    <t>SB HARDERWIJK</t>
  </si>
  <si>
    <t>5</t>
  </si>
  <si>
    <t>Baangebouw</t>
  </si>
  <si>
    <t>4</t>
  </si>
  <si>
    <t>CLAS</t>
  </si>
  <si>
    <t>26H20</t>
  </si>
  <si>
    <t>POST ERMELO</t>
  </si>
  <si>
    <t>Woning</t>
  </si>
  <si>
    <t>15</t>
  </si>
  <si>
    <t>KMAR</t>
  </si>
  <si>
    <t>Brigadegebouw</t>
  </si>
  <si>
    <t>16A</t>
  </si>
  <si>
    <t>26H23</t>
  </si>
  <si>
    <t>LEGERPLAATS ERMELO</t>
  </si>
  <si>
    <t>100</t>
  </si>
  <si>
    <t>7</t>
  </si>
  <si>
    <t>101</t>
  </si>
  <si>
    <t>135</t>
  </si>
  <si>
    <t>GEVO-Centrum</t>
  </si>
  <si>
    <t>32</t>
  </si>
  <si>
    <t>136</t>
  </si>
  <si>
    <t>Simulatorgebouw</t>
  </si>
  <si>
    <t>8</t>
  </si>
  <si>
    <t>137</t>
  </si>
  <si>
    <t>138</t>
  </si>
  <si>
    <t>142</t>
  </si>
  <si>
    <t>BBT Legering</t>
  </si>
  <si>
    <t>3</t>
  </si>
  <si>
    <t>313</t>
  </si>
  <si>
    <t>144</t>
  </si>
  <si>
    <t>146</t>
  </si>
  <si>
    <t>148</t>
  </si>
  <si>
    <t>Magazijn / Houtloods</t>
  </si>
  <si>
    <t>152</t>
  </si>
  <si>
    <t>C- Wapenkamer</t>
  </si>
  <si>
    <t>160</t>
  </si>
  <si>
    <t>Cie-Bureelgebouw</t>
  </si>
  <si>
    <t>301</t>
  </si>
  <si>
    <t>162</t>
  </si>
  <si>
    <t>166</t>
  </si>
  <si>
    <t>AS-magazijn</t>
  </si>
  <si>
    <t>1.10</t>
  </si>
  <si>
    <t>167</t>
  </si>
  <si>
    <t>168</t>
  </si>
  <si>
    <t>Werkplaats</t>
  </si>
  <si>
    <t>1</t>
  </si>
  <si>
    <t>107</t>
  </si>
  <si>
    <t>169</t>
  </si>
  <si>
    <t>17</t>
  </si>
  <si>
    <t>170</t>
  </si>
  <si>
    <t>171</t>
  </si>
  <si>
    <t>172</t>
  </si>
  <si>
    <t>18</t>
  </si>
  <si>
    <t>180</t>
  </si>
  <si>
    <t>Off / Oo Legering</t>
  </si>
  <si>
    <t>305</t>
  </si>
  <si>
    <t>6</t>
  </si>
  <si>
    <t>36</t>
  </si>
  <si>
    <t>Ketelhuis/Traforuimte</t>
  </si>
  <si>
    <t>38</t>
  </si>
  <si>
    <t>11A</t>
  </si>
  <si>
    <t>39</t>
  </si>
  <si>
    <t>Wachtgebouw</t>
  </si>
  <si>
    <t>50</t>
  </si>
  <si>
    <t>26</t>
  </si>
  <si>
    <t>502</t>
  </si>
  <si>
    <t>Rijwielloods</t>
  </si>
  <si>
    <t>511</t>
  </si>
  <si>
    <t>05</t>
  </si>
  <si>
    <t>512</t>
  </si>
  <si>
    <t>318</t>
  </si>
  <si>
    <t>517</t>
  </si>
  <si>
    <t>531</t>
  </si>
  <si>
    <t>Instructiezaal/Brandweergarage</t>
  </si>
  <si>
    <t>6A</t>
  </si>
  <si>
    <t>532</t>
  </si>
  <si>
    <t>533</t>
  </si>
  <si>
    <t>As-Magazijn</t>
  </si>
  <si>
    <t>555</t>
  </si>
  <si>
    <t>558</t>
  </si>
  <si>
    <t>10</t>
  </si>
  <si>
    <t>563</t>
  </si>
  <si>
    <t>14</t>
  </si>
  <si>
    <t>60</t>
  </si>
  <si>
    <t>Ketelhuis</t>
  </si>
  <si>
    <t>80</t>
  </si>
  <si>
    <t>82</t>
  </si>
  <si>
    <t>11</t>
  </si>
  <si>
    <t>86</t>
  </si>
  <si>
    <t>88</t>
  </si>
  <si>
    <t>99</t>
  </si>
  <si>
    <t>27A02</t>
  </si>
  <si>
    <t>POST 'T HARDE</t>
  </si>
  <si>
    <t>27A03</t>
  </si>
  <si>
    <t>LKOL TONNETKAZERNE</t>
  </si>
  <si>
    <t>102</t>
  </si>
  <si>
    <t>A.S.-Magazijn</t>
  </si>
  <si>
    <t>9</t>
  </si>
  <si>
    <t>103</t>
  </si>
  <si>
    <t>108A</t>
  </si>
  <si>
    <t>110</t>
  </si>
  <si>
    <t>111</t>
  </si>
  <si>
    <t>112</t>
  </si>
  <si>
    <t>113</t>
  </si>
  <si>
    <t>114</t>
  </si>
  <si>
    <t>115</t>
  </si>
  <si>
    <t>117</t>
  </si>
  <si>
    <t>121</t>
  </si>
  <si>
    <t>Stalling</t>
  </si>
  <si>
    <t>122</t>
  </si>
  <si>
    <t>123</t>
  </si>
  <si>
    <t>Instructiegebouw</t>
  </si>
  <si>
    <t>133</t>
  </si>
  <si>
    <t>151</t>
  </si>
  <si>
    <t>153</t>
  </si>
  <si>
    <t>154</t>
  </si>
  <si>
    <t>155</t>
  </si>
  <si>
    <t>C-Wapenkamer</t>
  </si>
  <si>
    <t>46</t>
  </si>
  <si>
    <t>161</t>
  </si>
  <si>
    <t>Legering OON / OFF</t>
  </si>
  <si>
    <t>302</t>
  </si>
  <si>
    <t>163</t>
  </si>
  <si>
    <t>343</t>
  </si>
  <si>
    <t>164</t>
  </si>
  <si>
    <t>353</t>
  </si>
  <si>
    <t>178</t>
  </si>
  <si>
    <t>Overdekte Spuitplaats</t>
  </si>
  <si>
    <t>195</t>
  </si>
  <si>
    <t>22 Punts Werkplaats</t>
  </si>
  <si>
    <t>197</t>
  </si>
  <si>
    <t>14 Punts Werkplaats</t>
  </si>
  <si>
    <t>199</t>
  </si>
  <si>
    <t>Multihal</t>
  </si>
  <si>
    <t>103B</t>
  </si>
  <si>
    <t>200</t>
  </si>
  <si>
    <t>201</t>
  </si>
  <si>
    <t>202</t>
  </si>
  <si>
    <t>205</t>
  </si>
  <si>
    <t>207</t>
  </si>
  <si>
    <t>209</t>
  </si>
  <si>
    <t>Manege</t>
  </si>
  <si>
    <t>210</t>
  </si>
  <si>
    <t>241</t>
  </si>
  <si>
    <t>215</t>
  </si>
  <si>
    <t>230</t>
  </si>
  <si>
    <t>Kantoor- en lesgebouw</t>
  </si>
  <si>
    <t>250</t>
  </si>
  <si>
    <t>27</t>
  </si>
  <si>
    <t>Telefooncentrale</t>
  </si>
  <si>
    <t>1B</t>
  </si>
  <si>
    <t>29</t>
  </si>
  <si>
    <t>KKWSIM</t>
  </si>
  <si>
    <t>42</t>
  </si>
  <si>
    <t>CV Gebouw</t>
  </si>
  <si>
    <t>66</t>
  </si>
  <si>
    <t>71</t>
  </si>
  <si>
    <t>Gezondheidscentrum</t>
  </si>
  <si>
    <t>28</t>
  </si>
  <si>
    <t>75</t>
  </si>
  <si>
    <t>Kantine-Ontspanningsgebouw</t>
  </si>
  <si>
    <t>23</t>
  </si>
  <si>
    <t>3A</t>
  </si>
  <si>
    <t>83</t>
  </si>
  <si>
    <t>Opslag Gevaarlijke Stoffen</t>
  </si>
  <si>
    <t>27A07</t>
  </si>
  <si>
    <t>RACCORDEMENT 'T HARDE</t>
  </si>
  <si>
    <t>Werkplaats Raccordement</t>
  </si>
  <si>
    <t>27B05</t>
  </si>
  <si>
    <t>PRINSES MARGRIETKAZERNE</t>
  </si>
  <si>
    <t>105</t>
  </si>
  <si>
    <t>Bureel / Magazijn / Stalling</t>
  </si>
  <si>
    <t>Kastenopslaggebouw</t>
  </si>
  <si>
    <t>139</t>
  </si>
  <si>
    <t>145</t>
  </si>
  <si>
    <t>1.9</t>
  </si>
  <si>
    <t>150</t>
  </si>
  <si>
    <t>157</t>
  </si>
  <si>
    <t>Off en OO Legering</t>
  </si>
  <si>
    <t>Installatiegebouw Spuitplaats</t>
  </si>
  <si>
    <t>Kantoorgebouw</t>
  </si>
  <si>
    <t>02</t>
  </si>
  <si>
    <t>24</t>
  </si>
  <si>
    <t>53</t>
  </si>
  <si>
    <t>Legeringsgebouw</t>
  </si>
  <si>
    <t>24C</t>
  </si>
  <si>
    <t>2128</t>
  </si>
  <si>
    <t>Bureel / Magazijn</t>
  </si>
  <si>
    <t>41</t>
  </si>
  <si>
    <t>Magazijn/Stalling</t>
  </si>
  <si>
    <t>44</t>
  </si>
  <si>
    <t>45</t>
  </si>
  <si>
    <t>47</t>
  </si>
  <si>
    <t>4A</t>
  </si>
  <si>
    <t>61</t>
  </si>
  <si>
    <t>Legering Officieren / Onderofficieren</t>
  </si>
  <si>
    <t>249</t>
  </si>
  <si>
    <t>76</t>
  </si>
  <si>
    <t>84</t>
  </si>
  <si>
    <t>87</t>
  </si>
  <si>
    <t>92</t>
  </si>
  <si>
    <t>95</t>
  </si>
  <si>
    <t>27B09</t>
  </si>
  <si>
    <t>LEGERPLAATS BIJ OLDEBROEK</t>
  </si>
  <si>
    <t>Werkplaats / Instructiegebouw</t>
  </si>
  <si>
    <t>106</t>
  </si>
  <si>
    <t>Werkplaats/Stalling</t>
  </si>
  <si>
    <t>Bureel/Opslag</t>
  </si>
  <si>
    <t>124</t>
  </si>
  <si>
    <t>20</t>
  </si>
  <si>
    <t>125</t>
  </si>
  <si>
    <t>Magazijn / Kantine</t>
  </si>
  <si>
    <t>Installatie/Wachtgebouw</t>
  </si>
  <si>
    <t>109</t>
  </si>
  <si>
    <t>Bibliotheek NAM</t>
  </si>
  <si>
    <t>Keuken/Eetzaal</t>
  </si>
  <si>
    <t>06</t>
  </si>
  <si>
    <t>184</t>
  </si>
  <si>
    <t>Legering/Bureel</t>
  </si>
  <si>
    <t>186</t>
  </si>
  <si>
    <t>Cursistenlegering</t>
  </si>
  <si>
    <t>206</t>
  </si>
  <si>
    <t>020</t>
  </si>
  <si>
    <t>Larit Gebouw</t>
  </si>
  <si>
    <t>213</t>
  </si>
  <si>
    <t>Museum</t>
  </si>
  <si>
    <t>214</t>
  </si>
  <si>
    <t>21</t>
  </si>
  <si>
    <t>219</t>
  </si>
  <si>
    <t>221</t>
  </si>
  <si>
    <t>Keuken-Kantine Off.</t>
  </si>
  <si>
    <t>33B</t>
  </si>
  <si>
    <t>235</t>
  </si>
  <si>
    <t>236</t>
  </si>
  <si>
    <t>Kantinegebouw</t>
  </si>
  <si>
    <t>240</t>
  </si>
  <si>
    <t>247</t>
  </si>
  <si>
    <t>248</t>
  </si>
  <si>
    <t>Bureau Veiligheid</t>
  </si>
  <si>
    <t>251</t>
  </si>
  <si>
    <t>290</t>
  </si>
  <si>
    <t>Vm Pmt</t>
  </si>
  <si>
    <t>298</t>
  </si>
  <si>
    <t>Brandweerkazerne</t>
  </si>
  <si>
    <t>300</t>
  </si>
  <si>
    <t>Portiersloge</t>
  </si>
  <si>
    <t>63</t>
  </si>
  <si>
    <t>141</t>
  </si>
  <si>
    <t>203</t>
  </si>
  <si>
    <t>310</t>
  </si>
  <si>
    <t>Energiegebouw</t>
  </si>
  <si>
    <t>Bureel-Wachtgebouw</t>
  </si>
  <si>
    <t>3D</t>
  </si>
  <si>
    <t>62</t>
  </si>
  <si>
    <t>Bewakerswoning</t>
  </si>
  <si>
    <t>9A</t>
  </si>
  <si>
    <t>Magazijn Algemeen</t>
  </si>
  <si>
    <t>70</t>
  </si>
  <si>
    <t>Bureel DVD</t>
  </si>
  <si>
    <t>74</t>
  </si>
  <si>
    <t>78</t>
  </si>
  <si>
    <t>27B13</t>
  </si>
  <si>
    <t>OT WOLDBERG/VLIEGSTRIP</t>
  </si>
  <si>
    <t>308</t>
  </si>
  <si>
    <t>Woning Stenenkomweg</t>
  </si>
  <si>
    <t>314</t>
  </si>
  <si>
    <t>Woning Bottel</t>
  </si>
  <si>
    <t>32F01</t>
  </si>
  <si>
    <t>CONVOOI AOCS NW MILLIGEN</t>
  </si>
  <si>
    <t>Stafgebouw Crc</t>
  </si>
  <si>
    <t>2.37</t>
  </si>
  <si>
    <t>CLSK</t>
  </si>
  <si>
    <t>Kantine Convooi</t>
  </si>
  <si>
    <t>Werkplaats Gu</t>
  </si>
  <si>
    <t>32F02</t>
  </si>
  <si>
    <t>KAMP AOCS NW MILLIGEN</t>
  </si>
  <si>
    <t>Wzz</t>
  </si>
  <si>
    <t>204</t>
  </si>
  <si>
    <t>Stafgebouw OST</t>
  </si>
  <si>
    <t>1.02</t>
  </si>
  <si>
    <t>Kennelgebouw</t>
  </si>
  <si>
    <t>1.21</t>
  </si>
  <si>
    <t>208</t>
  </si>
  <si>
    <t>Kantoor/werkplaats</t>
  </si>
  <si>
    <t>D2.03</t>
  </si>
  <si>
    <t>Trc Bunker</t>
  </si>
  <si>
    <t>17A</t>
  </si>
  <si>
    <t>1.01</t>
  </si>
  <si>
    <t>217</t>
  </si>
  <si>
    <t>Stafgebouw Milatcc</t>
  </si>
  <si>
    <t>1.22</t>
  </si>
  <si>
    <t>218</t>
  </si>
  <si>
    <t>Sporthal</t>
  </si>
  <si>
    <t>261</t>
  </si>
  <si>
    <t>Legering</t>
  </si>
  <si>
    <t>2.02</t>
  </si>
  <si>
    <t>266</t>
  </si>
  <si>
    <t>2.46</t>
  </si>
  <si>
    <t>277</t>
  </si>
  <si>
    <t>Ketelhuis / Trafo / Opslag Paresto</t>
  </si>
  <si>
    <t>08</t>
  </si>
  <si>
    <t>1.07</t>
  </si>
  <si>
    <t>292</t>
  </si>
  <si>
    <t>32F11</t>
  </si>
  <si>
    <t>LEGERPLAATS STROE</t>
  </si>
  <si>
    <t>Legering/Kantine</t>
  </si>
  <si>
    <t>56</t>
  </si>
  <si>
    <t>Werkplaats / Opslag</t>
  </si>
  <si>
    <t>Brandweergarage</t>
  </si>
  <si>
    <t>140</t>
  </si>
  <si>
    <t>143</t>
  </si>
  <si>
    <t>Stalling Voertuigen</t>
  </si>
  <si>
    <t>147</t>
  </si>
  <si>
    <t>150A</t>
  </si>
  <si>
    <t>Museum Aat</t>
  </si>
  <si>
    <t>A.S. Magazijn</t>
  </si>
  <si>
    <t>5B</t>
  </si>
  <si>
    <t>173</t>
  </si>
  <si>
    <t>174</t>
  </si>
  <si>
    <t>175</t>
  </si>
  <si>
    <t>176</t>
  </si>
  <si>
    <t>Centrale Wapenkamer</t>
  </si>
  <si>
    <t>Ketelhuis C.V.</t>
  </si>
  <si>
    <t>192</t>
  </si>
  <si>
    <t>198</t>
  </si>
  <si>
    <t>Bureelunits</t>
  </si>
  <si>
    <t>Werkplaats / Magazijn</t>
  </si>
  <si>
    <t>Wakerswoning Met Garage</t>
  </si>
  <si>
    <t>252</t>
  </si>
  <si>
    <t>255</t>
  </si>
  <si>
    <t>256</t>
  </si>
  <si>
    <t>257</t>
  </si>
  <si>
    <t>Voertuigenloods</t>
  </si>
  <si>
    <t>276</t>
  </si>
  <si>
    <t>282</t>
  </si>
  <si>
    <t>Penitentiair Centrum</t>
  </si>
  <si>
    <t>283</t>
  </si>
  <si>
    <t>284</t>
  </si>
  <si>
    <t>Werkplaats DVD</t>
  </si>
  <si>
    <t>306</t>
  </si>
  <si>
    <t>332</t>
  </si>
  <si>
    <t>Magazijn algemeen</t>
  </si>
  <si>
    <t>341</t>
  </si>
  <si>
    <t>347</t>
  </si>
  <si>
    <t>348</t>
  </si>
  <si>
    <t>349</t>
  </si>
  <si>
    <t>350</t>
  </si>
  <si>
    <t>361</t>
  </si>
  <si>
    <t>501</t>
  </si>
  <si>
    <t>228</t>
  </si>
  <si>
    <t>503</t>
  </si>
  <si>
    <t>504</t>
  </si>
  <si>
    <t>506</t>
  </si>
  <si>
    <t>507</t>
  </si>
  <si>
    <t>508</t>
  </si>
  <si>
    <t>Legering Off/Oo</t>
  </si>
  <si>
    <t>311</t>
  </si>
  <si>
    <t>509</t>
  </si>
  <si>
    <t>510</t>
  </si>
  <si>
    <t>520</t>
  </si>
  <si>
    <t>521</t>
  </si>
  <si>
    <t>522</t>
  </si>
  <si>
    <t>523</t>
  </si>
  <si>
    <t>524</t>
  </si>
  <si>
    <t>525</t>
  </si>
  <si>
    <t>254</t>
  </si>
  <si>
    <t>Telefooncentrale / Bureelgebouw</t>
  </si>
  <si>
    <t>2A</t>
  </si>
  <si>
    <t>WZZ-gebouw</t>
  </si>
  <si>
    <t>93</t>
  </si>
  <si>
    <t>94</t>
  </si>
  <si>
    <t>32F19</t>
  </si>
  <si>
    <t>WL GARDEREN</t>
  </si>
  <si>
    <t>239</t>
  </si>
  <si>
    <t>Post Kmar</t>
  </si>
  <si>
    <t>33A01</t>
  </si>
  <si>
    <t>KAMP NIEUW MILLIGEN</t>
  </si>
  <si>
    <t>Telefoon-/Klim clustercentrale</t>
  </si>
  <si>
    <t>104D</t>
  </si>
  <si>
    <t>Garage</t>
  </si>
  <si>
    <t>120</t>
  </si>
  <si>
    <t>130</t>
  </si>
  <si>
    <t>Werkplaats/Bureel</t>
  </si>
  <si>
    <t>C25</t>
  </si>
  <si>
    <t>132A</t>
  </si>
  <si>
    <t>Containerketelhuis</t>
  </si>
  <si>
    <t>Bureel</t>
  </si>
  <si>
    <t>Magazijn / Stalling Wvtg</t>
  </si>
  <si>
    <t>7A</t>
  </si>
  <si>
    <t>Legeringsgebouw Off/Oo</t>
  </si>
  <si>
    <t>Bureel/Kantine Gebouw</t>
  </si>
  <si>
    <t>20A</t>
  </si>
  <si>
    <t>Bureelunit</t>
  </si>
  <si>
    <t>Werkplaats / Bureelgebouw</t>
  </si>
  <si>
    <t>Kantine</t>
  </si>
  <si>
    <t>Bureel/Magazijn Gebouw</t>
  </si>
  <si>
    <t>85</t>
  </si>
  <si>
    <t>89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</si>
  <si>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</si>
  <si>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</si>
  <si>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</si>
  <si>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</si>
  <si>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</si>
  <si>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</si>
  <si>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</si>
  <si>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</si>
  <si>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</si>
  <si>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</si>
  <si>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</si>
  <si>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</si>
  <si>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Mecklenburglaan 3</t>
  </si>
  <si>
    <t>3843BN</t>
  </si>
  <si>
    <t>Harderwijk</t>
  </si>
  <si>
    <t>NL</t>
  </si>
  <si>
    <t>Watertorenweg 9</t>
  </si>
  <si>
    <t>3847LZ</t>
  </si>
  <si>
    <t>Leuvenumseweg 70</t>
  </si>
  <si>
    <t>3852AS</t>
  </si>
  <si>
    <t>Ermelo</t>
  </si>
  <si>
    <t>Leuvenumseweg 88</t>
  </si>
  <si>
    <t>3852AV</t>
  </si>
  <si>
    <t>Graaf Reinoldweg 39</t>
  </si>
  <si>
    <t>8084JG</t>
  </si>
  <si>
    <t>t Harde</t>
  </si>
  <si>
    <t>Eperweg 141</t>
  </si>
  <si>
    <t>8084HE</t>
  </si>
  <si>
    <t>T Harde</t>
  </si>
  <si>
    <t>Kolonel D.J. Teesweg 1</t>
  </si>
  <si>
    <t>8091AT</t>
  </si>
  <si>
    <t>Wezep</t>
  </si>
  <si>
    <t>Eperweg 149</t>
  </si>
  <si>
    <t>Woldbergweg 4</t>
  </si>
  <si>
    <t>8162NS</t>
  </si>
  <si>
    <t>Garderensemolenweg 88</t>
  </si>
  <si>
    <t>3888NA</t>
  </si>
  <si>
    <t>Uddel</t>
  </si>
  <si>
    <t>Amersfoortseweg 248</t>
  </si>
  <si>
    <t>3888NS</t>
  </si>
  <si>
    <t>Wolweg 170</t>
  </si>
  <si>
    <t>3776LT</t>
  </si>
  <si>
    <t>Stroe</t>
  </si>
  <si>
    <t>Wolweg 86</t>
  </si>
  <si>
    <t>3776LR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</si>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</sst>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511</v>
      </c>
      <c r="B1" s="2"/>
    </row>
    <row r="3" spans="1:2">
      <c r="A3" t="s">
        <v>512</v>
      </c>
    </row>
    <row r="4" spans="1:2">
      <c r="A4" t="s">
        <v>513</v>
      </c>
      <c r="B4">
        <v>2015</v>
      </c>
    </row>
    <row r="5" spans="1:2">
      <c r="A5" t="s">
        <v>18</v>
      </c>
    </row>
    <row r="6" spans="1:2">
      <c r="A6" t="s">
        <v>514</v>
      </c>
    </row>
    <row r="7" spans="1:2">
      <c r="A7" t="s">
        <v>12</v>
      </c>
      <c r="B7" t="s">
        <v>518</v>
      </c>
    </row>
    <row r="8" spans="1:2">
      <c r="A8" t="s">
        <v>515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516</v>
      </c>
    </row>
    <row r="11" spans="1:2">
      <c r="A11" t="s">
        <v>517</v>
      </c>
      <c r="B11" t="s">
        <v>519</v>
      </c>
    </row>
    <row r="13" spans="1:2">
      <c r="A13" t="s">
        <v>520</v>
      </c>
    </row>
    <row r="14" spans="1:2">
      <c r="A14" t="s">
        <v>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30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" bestFit="1" customWidth="1"/>
    <col min="15" max="15" width="10.85546875" bestFit="1" customWidth="1"/>
    <col min="16" max="16" width="34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469</v>
      </c>
      <c r="AK1" s="4" t="s">
        <v>470</v>
      </c>
      <c r="AL1" s="3" t="s">
        <v>471</v>
      </c>
      <c r="AP1" t="s">
        <v>464</v>
      </c>
    </row>
    <row r="2" spans="1:42">
      <c r="A2">
        <v>800000528</v>
      </c>
      <c r="B2">
        <v>1</v>
      </c>
      <c r="C2" t="s">
        <v>35</v>
      </c>
      <c r="D2">
        <v>65569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468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465</v>
      </c>
    </row>
    <row r="3" spans="1:42">
      <c r="A3">
        <v>800000527</v>
      </c>
      <c r="B3">
        <v>1</v>
      </c>
      <c r="C3" t="s">
        <v>35</v>
      </c>
      <c r="D3">
        <v>65568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468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466</v>
      </c>
    </row>
    <row r="4" spans="1:42">
      <c r="A4">
        <v>800000530</v>
      </c>
      <c r="B4">
        <v>1</v>
      </c>
      <c r="C4" t="s">
        <v>35</v>
      </c>
      <c r="D4">
        <v>65571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49</v>
      </c>
      <c r="P4" t="s">
        <v>50</v>
      </c>
      <c r="Q4" t="s">
        <v>51</v>
      </c>
      <c r="R4" t="s">
        <v>52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468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467</v>
      </c>
    </row>
    <row r="5" spans="1:42">
      <c r="A5">
        <v>800000529</v>
      </c>
      <c r="B5">
        <v>1</v>
      </c>
      <c r="C5" t="s">
        <v>35</v>
      </c>
      <c r="D5">
        <v>65570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49</v>
      </c>
      <c r="P5" t="s">
        <v>50</v>
      </c>
      <c r="Q5" t="s">
        <v>51</v>
      </c>
      <c r="R5" t="s">
        <v>52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468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468</v>
      </c>
    </row>
    <row r="6" spans="1:42">
      <c r="A6">
        <v>800000532</v>
      </c>
      <c r="B6">
        <v>1</v>
      </c>
      <c r="C6" t="s">
        <v>35</v>
      </c>
      <c r="D6">
        <v>65573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53</v>
      </c>
      <c r="P6" t="s">
        <v>50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468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800000531</v>
      </c>
      <c r="B7">
        <v>1</v>
      </c>
      <c r="C7" t="s">
        <v>35</v>
      </c>
      <c r="D7">
        <v>65572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53</v>
      </c>
      <c r="P7" t="s">
        <v>50</v>
      </c>
      <c r="Q7" t="s">
        <v>45</v>
      </c>
      <c r="R7" t="s">
        <v>54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468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800000533</v>
      </c>
      <c r="B8">
        <v>1</v>
      </c>
      <c r="C8" t="s">
        <v>35</v>
      </c>
      <c r="D8">
        <v>65574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55</v>
      </c>
      <c r="P8" t="s">
        <v>56</v>
      </c>
      <c r="Q8" t="s">
        <v>45</v>
      </c>
      <c r="R8" t="s">
        <v>57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468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800000534</v>
      </c>
      <c r="B9">
        <v>1</v>
      </c>
      <c r="C9" t="s">
        <v>35</v>
      </c>
      <c r="D9">
        <v>65575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58</v>
      </c>
      <c r="P9" t="s">
        <v>59</v>
      </c>
      <c r="Q9" t="s">
        <v>60</v>
      </c>
      <c r="R9" t="s">
        <v>61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468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800000535</v>
      </c>
      <c r="B10">
        <v>1</v>
      </c>
      <c r="C10" t="s">
        <v>35</v>
      </c>
      <c r="D10">
        <v>65576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62</v>
      </c>
      <c r="P10" t="s">
        <v>63</v>
      </c>
      <c r="Q10" t="s">
        <v>45</v>
      </c>
      <c r="R10" t="s">
        <v>64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468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900091124</v>
      </c>
      <c r="B11">
        <v>1</v>
      </c>
      <c r="C11" t="s">
        <v>35</v>
      </c>
      <c r="D11">
        <v>65577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65</v>
      </c>
      <c r="N11" t="s">
        <v>66</v>
      </c>
      <c r="O11" t="s">
        <v>67</v>
      </c>
      <c r="P11" t="s">
        <v>68</v>
      </c>
      <c r="Q11" t="s">
        <v>45</v>
      </c>
      <c r="R11" t="s">
        <v>69</v>
      </c>
      <c r="S11" t="s">
        <v>70</v>
      </c>
      <c r="T11" t="s">
        <v>70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468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800000548</v>
      </c>
      <c r="B12">
        <v>1</v>
      </c>
      <c r="C12" t="s">
        <v>35</v>
      </c>
      <c r="D12">
        <v>65579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71</v>
      </c>
      <c r="N12" t="s">
        <v>72</v>
      </c>
      <c r="O12" t="s">
        <v>51</v>
      </c>
      <c r="P12" t="s">
        <v>73</v>
      </c>
      <c r="Q12" t="s">
        <v>51</v>
      </c>
      <c r="R12" t="s">
        <v>74</v>
      </c>
      <c r="S12" t="s">
        <v>75</v>
      </c>
      <c r="T12" t="s">
        <v>75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468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800000547</v>
      </c>
      <c r="B13">
        <v>1</v>
      </c>
      <c r="C13" t="s">
        <v>35</v>
      </c>
      <c r="D13">
        <v>65578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71</v>
      </c>
      <c r="N13" t="s">
        <v>72</v>
      </c>
      <c r="O13" t="s">
        <v>51</v>
      </c>
      <c r="P13" t="s">
        <v>73</v>
      </c>
      <c r="Q13" t="s">
        <v>51</v>
      </c>
      <c r="R13" t="s">
        <v>74</v>
      </c>
      <c r="S13" t="s">
        <v>75</v>
      </c>
      <c r="T13" t="s">
        <v>75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468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800000551</v>
      </c>
      <c r="B14">
        <v>1</v>
      </c>
      <c r="C14" t="s">
        <v>35</v>
      </c>
      <c r="D14">
        <v>65580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71</v>
      </c>
      <c r="N14" t="s">
        <v>72</v>
      </c>
      <c r="O14" t="s">
        <v>69</v>
      </c>
      <c r="P14" t="s">
        <v>76</v>
      </c>
      <c r="Q14" t="s">
        <v>45</v>
      </c>
      <c r="R14" t="s">
        <v>77</v>
      </c>
      <c r="S14" t="s">
        <v>75</v>
      </c>
      <c r="T14" t="s">
        <v>75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468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800000552</v>
      </c>
      <c r="B15">
        <v>1</v>
      </c>
      <c r="C15" t="s">
        <v>35</v>
      </c>
      <c r="D15">
        <v>65581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71</v>
      </c>
      <c r="N15" t="s">
        <v>72</v>
      </c>
      <c r="O15" t="s">
        <v>69</v>
      </c>
      <c r="P15" t="s">
        <v>76</v>
      </c>
      <c r="Q15" t="s">
        <v>45</v>
      </c>
      <c r="R15" t="s">
        <v>77</v>
      </c>
      <c r="S15" t="s">
        <v>75</v>
      </c>
      <c r="T15" t="s">
        <v>75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468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800001683</v>
      </c>
      <c r="B16">
        <v>1</v>
      </c>
      <c r="C16" t="s">
        <v>35</v>
      </c>
      <c r="D16">
        <v>65582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78</v>
      </c>
      <c r="N16" t="s">
        <v>79</v>
      </c>
      <c r="O16" t="s">
        <v>80</v>
      </c>
      <c r="P16" t="s">
        <v>63</v>
      </c>
      <c r="Q16" t="s">
        <v>45</v>
      </c>
      <c r="R16" t="s">
        <v>81</v>
      </c>
      <c r="S16" t="s">
        <v>70</v>
      </c>
      <c r="T16" t="s">
        <v>70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468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800001684</v>
      </c>
      <c r="B17">
        <v>1</v>
      </c>
      <c r="C17" t="s">
        <v>35</v>
      </c>
      <c r="D17">
        <v>65583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78</v>
      </c>
      <c r="N17" t="s">
        <v>79</v>
      </c>
      <c r="O17" t="s">
        <v>80</v>
      </c>
      <c r="P17" t="s">
        <v>63</v>
      </c>
      <c r="Q17" t="s">
        <v>45</v>
      </c>
      <c r="R17" t="s">
        <v>81</v>
      </c>
      <c r="S17" t="s">
        <v>70</v>
      </c>
      <c r="T17" t="s">
        <v>70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468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800001680</v>
      </c>
      <c r="B18">
        <v>1</v>
      </c>
      <c r="C18" t="s">
        <v>35</v>
      </c>
      <c r="D18">
        <v>65584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78</v>
      </c>
      <c r="N18" t="s">
        <v>79</v>
      </c>
      <c r="O18" t="s">
        <v>82</v>
      </c>
      <c r="P18" t="s">
        <v>63</v>
      </c>
      <c r="Q18" t="s">
        <v>45</v>
      </c>
      <c r="R18" t="s">
        <v>81</v>
      </c>
      <c r="S18" t="s">
        <v>70</v>
      </c>
      <c r="T18" t="s">
        <v>70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468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900078509</v>
      </c>
      <c r="B19">
        <v>1</v>
      </c>
      <c r="C19" t="s">
        <v>35</v>
      </c>
      <c r="D19">
        <v>65585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78</v>
      </c>
      <c r="N19" t="s">
        <v>79</v>
      </c>
      <c r="O19" t="s">
        <v>82</v>
      </c>
      <c r="P19" t="s">
        <v>63</v>
      </c>
      <c r="Q19" t="s">
        <v>45</v>
      </c>
      <c r="R19" t="s">
        <v>81</v>
      </c>
      <c r="S19" t="s">
        <v>70</v>
      </c>
      <c r="T19" t="s">
        <v>70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468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800000556</v>
      </c>
      <c r="B20">
        <v>1</v>
      </c>
      <c r="C20" t="s">
        <v>35</v>
      </c>
      <c r="D20">
        <v>65587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78</v>
      </c>
      <c r="N20" t="s">
        <v>79</v>
      </c>
      <c r="O20" t="s">
        <v>83</v>
      </c>
      <c r="P20" t="s">
        <v>84</v>
      </c>
      <c r="Q20" t="s">
        <v>45</v>
      </c>
      <c r="R20" t="s">
        <v>85</v>
      </c>
      <c r="S20" t="s">
        <v>70</v>
      </c>
      <c r="T20" t="s">
        <v>70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468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800000555</v>
      </c>
      <c r="B21">
        <v>1</v>
      </c>
      <c r="C21" t="s">
        <v>35</v>
      </c>
      <c r="D21">
        <v>65586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78</v>
      </c>
      <c r="N21" t="s">
        <v>79</v>
      </c>
      <c r="O21" t="s">
        <v>83</v>
      </c>
      <c r="P21" t="s">
        <v>84</v>
      </c>
      <c r="Q21" t="s">
        <v>45</v>
      </c>
      <c r="R21" t="s">
        <v>85</v>
      </c>
      <c r="S21" t="s">
        <v>70</v>
      </c>
      <c r="T21" t="s">
        <v>70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468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800000557</v>
      </c>
      <c r="B22">
        <v>1</v>
      </c>
      <c r="C22" t="s">
        <v>35</v>
      </c>
      <c r="D22">
        <v>65588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78</v>
      </c>
      <c r="N22" t="s">
        <v>79</v>
      </c>
      <c r="O22" t="s">
        <v>86</v>
      </c>
      <c r="P22" t="s">
        <v>87</v>
      </c>
      <c r="Q22" t="s">
        <v>45</v>
      </c>
      <c r="R22" t="s">
        <v>88</v>
      </c>
      <c r="S22" t="s">
        <v>70</v>
      </c>
      <c r="T22" t="s">
        <v>70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468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800000558</v>
      </c>
      <c r="B23">
        <v>1</v>
      </c>
      <c r="C23" t="s">
        <v>35</v>
      </c>
      <c r="D23">
        <v>65589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78</v>
      </c>
      <c r="N23" t="s">
        <v>79</v>
      </c>
      <c r="O23" t="s">
        <v>89</v>
      </c>
      <c r="P23" t="s">
        <v>87</v>
      </c>
      <c r="Q23" t="s">
        <v>45</v>
      </c>
      <c r="R23" t="s">
        <v>43</v>
      </c>
      <c r="S23" t="s">
        <v>70</v>
      </c>
      <c r="T23" t="s">
        <v>70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468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800000559</v>
      </c>
      <c r="B24">
        <v>1</v>
      </c>
      <c r="C24" t="s">
        <v>35</v>
      </c>
      <c r="D24">
        <v>65590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78</v>
      </c>
      <c r="N24" t="s">
        <v>79</v>
      </c>
      <c r="O24" t="s">
        <v>90</v>
      </c>
      <c r="P24" t="s">
        <v>87</v>
      </c>
      <c r="Q24" t="s">
        <v>45</v>
      </c>
      <c r="R24" t="s">
        <v>43</v>
      </c>
      <c r="S24" t="s">
        <v>70</v>
      </c>
      <c r="T24" t="s">
        <v>70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468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800000560</v>
      </c>
      <c r="B25">
        <v>1</v>
      </c>
      <c r="C25" t="s">
        <v>35</v>
      </c>
      <c r="D25">
        <v>65591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78</v>
      </c>
      <c r="N25" t="s">
        <v>79</v>
      </c>
      <c r="O25" t="s">
        <v>91</v>
      </c>
      <c r="P25" t="s">
        <v>92</v>
      </c>
      <c r="Q25" t="s">
        <v>93</v>
      </c>
      <c r="R25" t="s">
        <v>94</v>
      </c>
      <c r="S25" t="s">
        <v>70</v>
      </c>
      <c r="T25" t="s">
        <v>70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468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800000561</v>
      </c>
      <c r="B26">
        <v>1</v>
      </c>
      <c r="C26" t="s">
        <v>35</v>
      </c>
      <c r="D26">
        <v>65592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78</v>
      </c>
      <c r="N26" t="s">
        <v>79</v>
      </c>
      <c r="O26" t="s">
        <v>95</v>
      </c>
      <c r="P26" t="s">
        <v>92</v>
      </c>
      <c r="Q26" t="s">
        <v>93</v>
      </c>
      <c r="R26" t="s">
        <v>94</v>
      </c>
      <c r="S26" t="s">
        <v>70</v>
      </c>
      <c r="T26" t="s">
        <v>70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468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800000562</v>
      </c>
      <c r="B27">
        <v>1</v>
      </c>
      <c r="C27" t="s">
        <v>35</v>
      </c>
      <c r="D27">
        <v>65593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78</v>
      </c>
      <c r="N27" t="s">
        <v>79</v>
      </c>
      <c r="O27" t="s">
        <v>96</v>
      </c>
      <c r="P27" t="s">
        <v>92</v>
      </c>
      <c r="Q27" t="s">
        <v>93</v>
      </c>
      <c r="R27" t="s">
        <v>94</v>
      </c>
      <c r="S27" t="s">
        <v>70</v>
      </c>
      <c r="T27" t="s">
        <v>70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468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800000563</v>
      </c>
      <c r="B28">
        <v>1</v>
      </c>
      <c r="C28" t="s">
        <v>35</v>
      </c>
      <c r="D28">
        <v>65594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78</v>
      </c>
      <c r="N28" t="s">
        <v>79</v>
      </c>
      <c r="O28" t="s">
        <v>97</v>
      </c>
      <c r="P28" t="s">
        <v>92</v>
      </c>
      <c r="Q28" t="s">
        <v>93</v>
      </c>
      <c r="R28" t="s">
        <v>94</v>
      </c>
      <c r="S28" t="s">
        <v>70</v>
      </c>
      <c r="T28" t="s">
        <v>70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468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800000564</v>
      </c>
      <c r="B29">
        <v>1</v>
      </c>
      <c r="C29" t="s">
        <v>35</v>
      </c>
      <c r="D29">
        <v>65595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78</v>
      </c>
      <c r="N29" t="s">
        <v>79</v>
      </c>
      <c r="O29" t="s">
        <v>74</v>
      </c>
      <c r="P29" t="s">
        <v>98</v>
      </c>
      <c r="Q29" t="s">
        <v>45</v>
      </c>
      <c r="R29" t="s">
        <v>69</v>
      </c>
      <c r="S29" t="s">
        <v>70</v>
      </c>
      <c r="T29" t="s">
        <v>70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468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800001679</v>
      </c>
      <c r="B30">
        <v>1</v>
      </c>
      <c r="C30" t="s">
        <v>35</v>
      </c>
      <c r="D30">
        <v>65597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78</v>
      </c>
      <c r="N30" t="s">
        <v>79</v>
      </c>
      <c r="O30" t="s">
        <v>99</v>
      </c>
      <c r="P30" t="s">
        <v>100</v>
      </c>
      <c r="Q30" t="s">
        <v>45</v>
      </c>
      <c r="R30" t="s">
        <v>55</v>
      </c>
      <c r="S30" t="s">
        <v>70</v>
      </c>
      <c r="T30" t="s">
        <v>70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468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800000565</v>
      </c>
      <c r="B31">
        <v>1</v>
      </c>
      <c r="C31" t="s">
        <v>35</v>
      </c>
      <c r="D31">
        <v>65596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78</v>
      </c>
      <c r="N31" t="s">
        <v>79</v>
      </c>
      <c r="O31" t="s">
        <v>99</v>
      </c>
      <c r="P31" t="s">
        <v>100</v>
      </c>
      <c r="Q31" t="s">
        <v>45</v>
      </c>
      <c r="R31" t="s">
        <v>55</v>
      </c>
      <c r="S31" t="s">
        <v>70</v>
      </c>
      <c r="T31" t="s">
        <v>70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468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800000567</v>
      </c>
      <c r="B32">
        <v>1</v>
      </c>
      <c r="C32" t="s">
        <v>35</v>
      </c>
      <c r="D32">
        <v>65598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78</v>
      </c>
      <c r="N32" t="s">
        <v>79</v>
      </c>
      <c r="O32" t="s">
        <v>46</v>
      </c>
      <c r="P32" t="s">
        <v>63</v>
      </c>
      <c r="Q32" t="s">
        <v>45</v>
      </c>
      <c r="R32" t="s">
        <v>67</v>
      </c>
      <c r="S32" t="s">
        <v>70</v>
      </c>
      <c r="T32" t="s">
        <v>70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468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800000568</v>
      </c>
      <c r="B33">
        <v>1</v>
      </c>
      <c r="C33" t="s">
        <v>35</v>
      </c>
      <c r="D33">
        <v>65599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78</v>
      </c>
      <c r="N33" t="s">
        <v>79</v>
      </c>
      <c r="O33" t="s">
        <v>101</v>
      </c>
      <c r="P33" t="s">
        <v>102</v>
      </c>
      <c r="Q33" t="s">
        <v>93</v>
      </c>
      <c r="R33" t="s">
        <v>103</v>
      </c>
      <c r="S33" t="s">
        <v>70</v>
      </c>
      <c r="T33" t="s">
        <v>70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468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900072121</v>
      </c>
      <c r="B34">
        <v>1</v>
      </c>
      <c r="C34" t="s">
        <v>35</v>
      </c>
      <c r="D34">
        <v>65600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78</v>
      </c>
      <c r="N34" t="s">
        <v>79</v>
      </c>
      <c r="O34" t="s">
        <v>104</v>
      </c>
      <c r="P34" t="s">
        <v>102</v>
      </c>
      <c r="Q34" t="s">
        <v>93</v>
      </c>
      <c r="R34" t="s">
        <v>103</v>
      </c>
      <c r="S34" t="s">
        <v>70</v>
      </c>
      <c r="T34" t="s">
        <v>70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468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800000571</v>
      </c>
      <c r="B35">
        <v>1</v>
      </c>
      <c r="C35" t="s">
        <v>35</v>
      </c>
      <c r="D35">
        <v>65601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78</v>
      </c>
      <c r="N35" t="s">
        <v>79</v>
      </c>
      <c r="O35" t="s">
        <v>105</v>
      </c>
      <c r="P35" t="s">
        <v>106</v>
      </c>
      <c r="Q35" t="s">
        <v>45</v>
      </c>
      <c r="R35" t="s">
        <v>107</v>
      </c>
      <c r="S35" t="s">
        <v>70</v>
      </c>
      <c r="T35" t="s">
        <v>70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468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800000574</v>
      </c>
      <c r="B36">
        <v>1</v>
      </c>
      <c r="C36" t="s">
        <v>35</v>
      </c>
      <c r="D36">
        <v>65602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78</v>
      </c>
      <c r="N36" t="s">
        <v>79</v>
      </c>
      <c r="O36" t="s">
        <v>108</v>
      </c>
      <c r="P36" t="s">
        <v>106</v>
      </c>
      <c r="Q36" t="s">
        <v>45</v>
      </c>
      <c r="R36" t="s">
        <v>107</v>
      </c>
      <c r="S36" t="s">
        <v>70</v>
      </c>
      <c r="T36" t="s">
        <v>70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468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800000575</v>
      </c>
      <c r="B37">
        <v>1</v>
      </c>
      <c r="C37" t="s">
        <v>35</v>
      </c>
      <c r="D37">
        <v>65603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78</v>
      </c>
      <c r="N37" t="s">
        <v>79</v>
      </c>
      <c r="O37" t="s">
        <v>109</v>
      </c>
      <c r="P37" t="s">
        <v>110</v>
      </c>
      <c r="Q37" t="s">
        <v>111</v>
      </c>
      <c r="R37" t="s">
        <v>112</v>
      </c>
      <c r="S37" t="s">
        <v>70</v>
      </c>
      <c r="T37" t="s">
        <v>70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468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800000576</v>
      </c>
      <c r="B38">
        <v>1</v>
      </c>
      <c r="C38" t="s">
        <v>35</v>
      </c>
      <c r="D38">
        <v>65604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78</v>
      </c>
      <c r="N38" t="s">
        <v>79</v>
      </c>
      <c r="O38" t="s">
        <v>109</v>
      </c>
      <c r="P38" t="s">
        <v>110</v>
      </c>
      <c r="Q38" t="s">
        <v>111</v>
      </c>
      <c r="R38" t="s">
        <v>112</v>
      </c>
      <c r="S38" t="s">
        <v>70</v>
      </c>
      <c r="T38" t="s">
        <v>70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468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900080067</v>
      </c>
      <c r="B39">
        <v>1</v>
      </c>
      <c r="C39" t="s">
        <v>35</v>
      </c>
      <c r="D39">
        <v>65605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78</v>
      </c>
      <c r="N39" t="s">
        <v>79</v>
      </c>
      <c r="O39" t="s">
        <v>113</v>
      </c>
      <c r="P39" t="s">
        <v>110</v>
      </c>
      <c r="Q39" t="s">
        <v>111</v>
      </c>
      <c r="R39" t="s">
        <v>112</v>
      </c>
      <c r="S39" t="s">
        <v>70</v>
      </c>
      <c r="T39" t="s">
        <v>70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468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900078400</v>
      </c>
      <c r="B40">
        <v>1</v>
      </c>
      <c r="C40" t="s">
        <v>35</v>
      </c>
      <c r="D40">
        <v>65606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78</v>
      </c>
      <c r="N40" t="s">
        <v>79</v>
      </c>
      <c r="O40" t="s">
        <v>114</v>
      </c>
      <c r="P40" t="s">
        <v>63</v>
      </c>
      <c r="Q40" t="s">
        <v>45</v>
      </c>
      <c r="R40" t="s">
        <v>111</v>
      </c>
      <c r="S40" t="s">
        <v>70</v>
      </c>
      <c r="T40" t="s">
        <v>70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468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900072124</v>
      </c>
      <c r="B41">
        <v>1</v>
      </c>
      <c r="C41" t="s">
        <v>35</v>
      </c>
      <c r="D41">
        <v>65607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78</v>
      </c>
      <c r="N41" t="s">
        <v>79</v>
      </c>
      <c r="O41" t="s">
        <v>115</v>
      </c>
      <c r="P41" t="s">
        <v>92</v>
      </c>
      <c r="Q41" t="s">
        <v>93</v>
      </c>
      <c r="R41" t="s">
        <v>94</v>
      </c>
      <c r="S41" t="s">
        <v>70</v>
      </c>
      <c r="T41" t="s">
        <v>70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468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900072126</v>
      </c>
      <c r="B42">
        <v>1</v>
      </c>
      <c r="C42" t="s">
        <v>35</v>
      </c>
      <c r="D42">
        <v>65608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78</v>
      </c>
      <c r="N42" t="s">
        <v>79</v>
      </c>
      <c r="O42" t="s">
        <v>116</v>
      </c>
      <c r="P42" t="s">
        <v>92</v>
      </c>
      <c r="Q42" t="s">
        <v>93</v>
      </c>
      <c r="R42" t="s">
        <v>94</v>
      </c>
      <c r="S42" t="s">
        <v>70</v>
      </c>
      <c r="T42" t="s">
        <v>70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468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900072128</v>
      </c>
      <c r="B43">
        <v>1</v>
      </c>
      <c r="C43" t="s">
        <v>35</v>
      </c>
      <c r="D43">
        <v>65609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78</v>
      </c>
      <c r="N43" t="s">
        <v>79</v>
      </c>
      <c r="O43" t="s">
        <v>117</v>
      </c>
      <c r="P43" t="s">
        <v>92</v>
      </c>
      <c r="Q43" t="s">
        <v>93</v>
      </c>
      <c r="R43" t="s">
        <v>94</v>
      </c>
      <c r="S43" t="s">
        <v>70</v>
      </c>
      <c r="T43" t="s">
        <v>70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468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900078401</v>
      </c>
      <c r="B44">
        <v>1</v>
      </c>
      <c r="C44" t="s">
        <v>35</v>
      </c>
      <c r="D44">
        <v>65610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78</v>
      </c>
      <c r="N44" t="s">
        <v>79</v>
      </c>
      <c r="O44" t="s">
        <v>118</v>
      </c>
      <c r="P44" t="s">
        <v>63</v>
      </c>
      <c r="Q44" t="s">
        <v>45</v>
      </c>
      <c r="R44" t="s">
        <v>111</v>
      </c>
      <c r="S44" t="s">
        <v>70</v>
      </c>
      <c r="T44" t="s">
        <v>70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468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900079490</v>
      </c>
      <c r="B45">
        <v>1</v>
      </c>
      <c r="C45" t="s">
        <v>35</v>
      </c>
      <c r="D45">
        <v>65612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78</v>
      </c>
      <c r="N45" t="s">
        <v>79</v>
      </c>
      <c r="O45" t="s">
        <v>119</v>
      </c>
      <c r="P45" t="s">
        <v>120</v>
      </c>
      <c r="Q45" t="s">
        <v>93</v>
      </c>
      <c r="R45" t="s">
        <v>121</v>
      </c>
      <c r="S45" t="s">
        <v>70</v>
      </c>
      <c r="T45" t="s">
        <v>70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468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900079489</v>
      </c>
      <c r="B46">
        <v>1</v>
      </c>
      <c r="C46" t="s">
        <v>35</v>
      </c>
      <c r="D46">
        <v>65611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78</v>
      </c>
      <c r="N46" t="s">
        <v>79</v>
      </c>
      <c r="O46" t="s">
        <v>119</v>
      </c>
      <c r="P46" t="s">
        <v>120</v>
      </c>
      <c r="Q46" t="s">
        <v>93</v>
      </c>
      <c r="R46" t="s">
        <v>121</v>
      </c>
      <c r="S46" t="s">
        <v>70</v>
      </c>
      <c r="T46" t="s">
        <v>70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468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800000579</v>
      </c>
      <c r="B47">
        <v>1</v>
      </c>
      <c r="C47" t="s">
        <v>35</v>
      </c>
      <c r="D47">
        <v>65613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78</v>
      </c>
      <c r="N47" t="s">
        <v>79</v>
      </c>
      <c r="O47" t="s">
        <v>57</v>
      </c>
      <c r="P47" t="s">
        <v>110</v>
      </c>
      <c r="Q47" t="s">
        <v>45</v>
      </c>
      <c r="R47" t="s">
        <v>122</v>
      </c>
      <c r="S47" t="s">
        <v>70</v>
      </c>
      <c r="T47" t="s">
        <v>70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468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800000581</v>
      </c>
      <c r="B48">
        <v>1</v>
      </c>
      <c r="C48" t="s">
        <v>35</v>
      </c>
      <c r="D48">
        <v>65615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78</v>
      </c>
      <c r="N48" t="s">
        <v>79</v>
      </c>
      <c r="O48" t="s">
        <v>123</v>
      </c>
      <c r="P48" t="s">
        <v>124</v>
      </c>
      <c r="Q48" t="s">
        <v>45</v>
      </c>
      <c r="R48" t="s">
        <v>111</v>
      </c>
      <c r="S48" t="s">
        <v>70</v>
      </c>
      <c r="T48" t="s">
        <v>70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468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800000582</v>
      </c>
      <c r="B49">
        <v>1</v>
      </c>
      <c r="C49" t="s">
        <v>35</v>
      </c>
      <c r="D49">
        <v>65616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78</v>
      </c>
      <c r="N49" t="s">
        <v>79</v>
      </c>
      <c r="O49" t="s">
        <v>123</v>
      </c>
      <c r="P49" t="s">
        <v>124</v>
      </c>
      <c r="Q49" t="s">
        <v>45</v>
      </c>
      <c r="R49" t="s">
        <v>111</v>
      </c>
      <c r="S49" t="s">
        <v>70</v>
      </c>
      <c r="T49" t="s">
        <v>70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468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800000580</v>
      </c>
      <c r="B50">
        <v>1</v>
      </c>
      <c r="C50" t="s">
        <v>35</v>
      </c>
      <c r="D50">
        <v>65614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78</v>
      </c>
      <c r="N50" t="s">
        <v>79</v>
      </c>
      <c r="O50" t="s">
        <v>123</v>
      </c>
      <c r="P50" t="s">
        <v>124</v>
      </c>
      <c r="Q50" t="s">
        <v>45</v>
      </c>
      <c r="R50" t="s">
        <v>111</v>
      </c>
      <c r="S50" t="s">
        <v>70</v>
      </c>
      <c r="T50" t="s">
        <v>70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468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800000583</v>
      </c>
      <c r="B51">
        <v>1</v>
      </c>
      <c r="C51" t="s">
        <v>35</v>
      </c>
      <c r="D51">
        <v>65617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78</v>
      </c>
      <c r="N51" t="s">
        <v>79</v>
      </c>
      <c r="O51" t="s">
        <v>125</v>
      </c>
      <c r="P51" t="s">
        <v>50</v>
      </c>
      <c r="Q51" t="s">
        <v>111</v>
      </c>
      <c r="R51" t="s">
        <v>126</v>
      </c>
      <c r="S51" t="s">
        <v>70</v>
      </c>
      <c r="T51" t="s">
        <v>70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468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800000585</v>
      </c>
      <c r="B52">
        <v>1</v>
      </c>
      <c r="C52" t="s">
        <v>35</v>
      </c>
      <c r="D52">
        <v>65619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78</v>
      </c>
      <c r="N52" t="s">
        <v>79</v>
      </c>
      <c r="O52" t="s">
        <v>127</v>
      </c>
      <c r="P52" t="s">
        <v>128</v>
      </c>
      <c r="Q52" t="s">
        <v>45</v>
      </c>
      <c r="R52" t="s">
        <v>81</v>
      </c>
      <c r="S52" t="s">
        <v>70</v>
      </c>
      <c r="T52" t="s">
        <v>70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468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800000584</v>
      </c>
      <c r="B53">
        <v>1</v>
      </c>
      <c r="C53" t="s">
        <v>35</v>
      </c>
      <c r="D53">
        <v>65618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78</v>
      </c>
      <c r="N53" t="s">
        <v>79</v>
      </c>
      <c r="O53" t="s">
        <v>127</v>
      </c>
      <c r="P53" t="s">
        <v>128</v>
      </c>
      <c r="Q53" t="s">
        <v>45</v>
      </c>
      <c r="R53" t="s">
        <v>81</v>
      </c>
      <c r="S53" t="s">
        <v>70</v>
      </c>
      <c r="T53" t="s">
        <v>70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468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800000595</v>
      </c>
      <c r="B54">
        <v>1</v>
      </c>
      <c r="C54" t="s">
        <v>35</v>
      </c>
      <c r="D54">
        <v>65620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78</v>
      </c>
      <c r="N54" t="s">
        <v>79</v>
      </c>
      <c r="O54" t="s">
        <v>129</v>
      </c>
      <c r="P54" t="s">
        <v>56</v>
      </c>
      <c r="Q54" t="s">
        <v>45</v>
      </c>
      <c r="R54" t="s">
        <v>130</v>
      </c>
      <c r="S54" t="s">
        <v>70</v>
      </c>
      <c r="T54" t="s">
        <v>70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468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800000537</v>
      </c>
      <c r="B55">
        <v>1</v>
      </c>
      <c r="C55" t="s">
        <v>35</v>
      </c>
      <c r="D55">
        <v>65621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78</v>
      </c>
      <c r="N55" t="s">
        <v>79</v>
      </c>
      <c r="O55" t="s">
        <v>131</v>
      </c>
      <c r="P55" t="s">
        <v>132</v>
      </c>
      <c r="Q55" t="s">
        <v>45</v>
      </c>
      <c r="R55" t="s">
        <v>111</v>
      </c>
      <c r="S55" t="s">
        <v>70</v>
      </c>
      <c r="T55" t="s">
        <v>70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468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800000538</v>
      </c>
      <c r="B56">
        <v>1</v>
      </c>
      <c r="C56" t="s">
        <v>35</v>
      </c>
      <c r="D56">
        <v>65622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78</v>
      </c>
      <c r="N56" t="s">
        <v>79</v>
      </c>
      <c r="O56" t="s">
        <v>133</v>
      </c>
      <c r="P56" t="s">
        <v>63</v>
      </c>
      <c r="Q56" t="s">
        <v>60</v>
      </c>
      <c r="R56" t="s">
        <v>134</v>
      </c>
      <c r="S56" t="s">
        <v>70</v>
      </c>
      <c r="T56" t="s">
        <v>70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468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800000539</v>
      </c>
      <c r="B57">
        <v>1</v>
      </c>
      <c r="C57" t="s">
        <v>35</v>
      </c>
      <c r="D57">
        <v>65623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78</v>
      </c>
      <c r="N57" t="s">
        <v>79</v>
      </c>
      <c r="O57" t="s">
        <v>133</v>
      </c>
      <c r="P57" t="s">
        <v>63</v>
      </c>
      <c r="Q57" t="s">
        <v>60</v>
      </c>
      <c r="R57" t="s">
        <v>134</v>
      </c>
      <c r="S57" t="s">
        <v>70</v>
      </c>
      <c r="T57" t="s">
        <v>70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468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800000540</v>
      </c>
      <c r="B58">
        <v>1</v>
      </c>
      <c r="C58" t="s">
        <v>35</v>
      </c>
      <c r="D58">
        <v>65624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78</v>
      </c>
      <c r="N58" t="s">
        <v>79</v>
      </c>
      <c r="O58" t="s">
        <v>133</v>
      </c>
      <c r="P58" t="s">
        <v>63</v>
      </c>
      <c r="Q58" t="s">
        <v>60</v>
      </c>
      <c r="R58" t="s">
        <v>134</v>
      </c>
      <c r="S58" t="s">
        <v>70</v>
      </c>
      <c r="T58" t="s">
        <v>70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468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800000541</v>
      </c>
      <c r="B59">
        <v>1</v>
      </c>
      <c r="C59" t="s">
        <v>35</v>
      </c>
      <c r="D59">
        <v>65625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78</v>
      </c>
      <c r="N59" t="s">
        <v>79</v>
      </c>
      <c r="O59" t="s">
        <v>135</v>
      </c>
      <c r="P59" t="s">
        <v>50</v>
      </c>
      <c r="Q59" t="s">
        <v>93</v>
      </c>
      <c r="R59" t="s">
        <v>136</v>
      </c>
      <c r="S59" t="s">
        <v>70</v>
      </c>
      <c r="T59" t="s">
        <v>70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468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800000542</v>
      </c>
      <c r="B60">
        <v>1</v>
      </c>
      <c r="C60" t="s">
        <v>35</v>
      </c>
      <c r="D60">
        <v>65626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78</v>
      </c>
      <c r="N60" t="s">
        <v>79</v>
      </c>
      <c r="O60" t="s">
        <v>137</v>
      </c>
      <c r="P60" t="s">
        <v>59</v>
      </c>
      <c r="Q60" t="s">
        <v>45</v>
      </c>
      <c r="R60" t="s">
        <v>81</v>
      </c>
      <c r="S60" t="s">
        <v>70</v>
      </c>
      <c r="T60" t="s">
        <v>70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468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800000543</v>
      </c>
      <c r="B61">
        <v>1</v>
      </c>
      <c r="C61" t="s">
        <v>35</v>
      </c>
      <c r="D61">
        <v>65627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78</v>
      </c>
      <c r="N61" t="s">
        <v>79</v>
      </c>
      <c r="O61" t="s">
        <v>137</v>
      </c>
      <c r="P61" t="s">
        <v>59</v>
      </c>
      <c r="Q61" t="s">
        <v>45</v>
      </c>
      <c r="R61" t="s">
        <v>81</v>
      </c>
      <c r="S61" t="s">
        <v>70</v>
      </c>
      <c r="T61" t="s">
        <v>70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468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900001253</v>
      </c>
      <c r="B62">
        <v>1</v>
      </c>
      <c r="C62" t="s">
        <v>35</v>
      </c>
      <c r="D62">
        <v>65629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78</v>
      </c>
      <c r="N62" t="s">
        <v>79</v>
      </c>
      <c r="O62" t="s">
        <v>138</v>
      </c>
      <c r="P62" t="s">
        <v>139</v>
      </c>
      <c r="Q62" t="s">
        <v>45</v>
      </c>
      <c r="R62" t="s">
        <v>140</v>
      </c>
      <c r="S62" t="s">
        <v>70</v>
      </c>
      <c r="T62" t="s">
        <v>70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468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900001252</v>
      </c>
      <c r="B63">
        <v>1</v>
      </c>
      <c r="C63" t="s">
        <v>35</v>
      </c>
      <c r="D63">
        <v>65628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78</v>
      </c>
      <c r="N63" t="s">
        <v>79</v>
      </c>
      <c r="O63" t="s">
        <v>138</v>
      </c>
      <c r="P63" t="s">
        <v>139</v>
      </c>
      <c r="Q63" t="s">
        <v>45</v>
      </c>
      <c r="R63" t="s">
        <v>140</v>
      </c>
      <c r="S63" t="s">
        <v>70</v>
      </c>
      <c r="T63" t="s">
        <v>70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468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900001254</v>
      </c>
      <c r="B64">
        <v>1</v>
      </c>
      <c r="C64" t="s">
        <v>35</v>
      </c>
      <c r="D64">
        <v>65630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78</v>
      </c>
      <c r="N64" t="s">
        <v>79</v>
      </c>
      <c r="O64" t="s">
        <v>141</v>
      </c>
      <c r="P64" t="s">
        <v>63</v>
      </c>
      <c r="Q64" t="s">
        <v>45</v>
      </c>
      <c r="R64" t="s">
        <v>67</v>
      </c>
      <c r="S64" t="s">
        <v>70</v>
      </c>
      <c r="T64" t="s">
        <v>70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468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800000545</v>
      </c>
      <c r="B65">
        <v>1</v>
      </c>
      <c r="C65" t="s">
        <v>35</v>
      </c>
      <c r="D65">
        <v>65631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78</v>
      </c>
      <c r="N65" t="s">
        <v>79</v>
      </c>
      <c r="O65" t="s">
        <v>142</v>
      </c>
      <c r="P65" t="s">
        <v>143</v>
      </c>
      <c r="Q65" t="s">
        <v>45</v>
      </c>
      <c r="R65" t="s">
        <v>118</v>
      </c>
      <c r="S65" t="s">
        <v>70</v>
      </c>
      <c r="T65" t="s">
        <v>70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468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900001255</v>
      </c>
      <c r="B66">
        <v>1</v>
      </c>
      <c r="C66" t="s">
        <v>35</v>
      </c>
      <c r="D66">
        <v>65632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78</v>
      </c>
      <c r="N66" t="s">
        <v>79</v>
      </c>
      <c r="O66" t="s">
        <v>144</v>
      </c>
      <c r="P66" t="s">
        <v>63</v>
      </c>
      <c r="Q66" t="s">
        <v>45</v>
      </c>
      <c r="R66" t="s">
        <v>93</v>
      </c>
      <c r="S66" t="s">
        <v>70</v>
      </c>
      <c r="T66" t="s">
        <v>70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468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900001256</v>
      </c>
      <c r="B67">
        <v>1</v>
      </c>
      <c r="C67" t="s">
        <v>35</v>
      </c>
      <c r="D67">
        <v>65633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78</v>
      </c>
      <c r="N67" t="s">
        <v>79</v>
      </c>
      <c r="O67" t="s">
        <v>145</v>
      </c>
      <c r="P67" t="s">
        <v>143</v>
      </c>
      <c r="Q67" t="s">
        <v>45</v>
      </c>
      <c r="R67" t="s">
        <v>146</v>
      </c>
      <c r="S67" t="s">
        <v>70</v>
      </c>
      <c r="T67" t="s">
        <v>70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468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800000546</v>
      </c>
      <c r="B68">
        <v>1</v>
      </c>
      <c r="C68" t="s">
        <v>35</v>
      </c>
      <c r="D68">
        <v>65634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78</v>
      </c>
      <c r="N68" t="s">
        <v>79</v>
      </c>
      <c r="O68" t="s">
        <v>147</v>
      </c>
      <c r="P68" t="s">
        <v>56</v>
      </c>
      <c r="Q68" t="s">
        <v>45</v>
      </c>
      <c r="R68" t="s">
        <v>148</v>
      </c>
      <c r="S68" t="s">
        <v>70</v>
      </c>
      <c r="T68" t="s">
        <v>70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468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900078342</v>
      </c>
      <c r="B69">
        <v>1</v>
      </c>
      <c r="C69" t="s">
        <v>35</v>
      </c>
      <c r="D69">
        <v>65638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78</v>
      </c>
      <c r="N69" t="s">
        <v>79</v>
      </c>
      <c r="O69" t="s">
        <v>149</v>
      </c>
      <c r="P69" t="s">
        <v>150</v>
      </c>
      <c r="Q69" t="s">
        <v>45</v>
      </c>
      <c r="R69" t="s">
        <v>51</v>
      </c>
      <c r="S69" t="s">
        <v>70</v>
      </c>
      <c r="T69" t="s">
        <v>70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468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900029073</v>
      </c>
      <c r="B70">
        <v>1</v>
      </c>
      <c r="C70" t="s">
        <v>35</v>
      </c>
      <c r="D70">
        <v>65637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78</v>
      </c>
      <c r="N70" t="s">
        <v>79</v>
      </c>
      <c r="O70" t="s">
        <v>149</v>
      </c>
      <c r="P70" t="s">
        <v>150</v>
      </c>
      <c r="Q70" t="s">
        <v>45</v>
      </c>
      <c r="R70" t="s">
        <v>51</v>
      </c>
      <c r="S70" t="s">
        <v>70</v>
      </c>
      <c r="T70" t="s">
        <v>70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468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800000598</v>
      </c>
      <c r="B71">
        <v>1</v>
      </c>
      <c r="C71" t="s">
        <v>35</v>
      </c>
      <c r="D71">
        <v>65636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78</v>
      </c>
      <c r="N71" t="s">
        <v>79</v>
      </c>
      <c r="O71" t="s">
        <v>149</v>
      </c>
      <c r="P71" t="s">
        <v>150</v>
      </c>
      <c r="Q71" t="s">
        <v>45</v>
      </c>
      <c r="R71" t="s">
        <v>51</v>
      </c>
      <c r="S71" t="s">
        <v>70</v>
      </c>
      <c r="T71" t="s">
        <v>70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468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800000597</v>
      </c>
      <c r="B72">
        <v>1</v>
      </c>
      <c r="C72" t="s">
        <v>35</v>
      </c>
      <c r="D72">
        <v>65635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78</v>
      </c>
      <c r="N72" t="s">
        <v>79</v>
      </c>
      <c r="O72" t="s">
        <v>149</v>
      </c>
      <c r="P72" t="s">
        <v>150</v>
      </c>
      <c r="Q72" t="s">
        <v>45</v>
      </c>
      <c r="R72" t="s">
        <v>51</v>
      </c>
      <c r="S72" t="s">
        <v>70</v>
      </c>
      <c r="T72" t="s">
        <v>70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468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800000628</v>
      </c>
      <c r="B73">
        <v>1</v>
      </c>
      <c r="C73" t="s">
        <v>35</v>
      </c>
      <c r="D73">
        <v>65639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78</v>
      </c>
      <c r="N73" t="s">
        <v>79</v>
      </c>
      <c r="O73" t="s">
        <v>151</v>
      </c>
      <c r="P73" t="s">
        <v>63</v>
      </c>
      <c r="Q73" t="s">
        <v>45</v>
      </c>
      <c r="R73" t="s">
        <v>43</v>
      </c>
      <c r="S73" t="s">
        <v>70</v>
      </c>
      <c r="T73" t="s">
        <v>70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468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800000636</v>
      </c>
      <c r="B74">
        <v>1</v>
      </c>
      <c r="C74" t="s">
        <v>35</v>
      </c>
      <c r="D74">
        <v>65640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78</v>
      </c>
      <c r="N74" t="s">
        <v>79</v>
      </c>
      <c r="O74" t="s">
        <v>152</v>
      </c>
      <c r="P74" t="s">
        <v>63</v>
      </c>
      <c r="Q74" t="s">
        <v>45</v>
      </c>
      <c r="R74" t="s">
        <v>153</v>
      </c>
      <c r="S74" t="s">
        <v>70</v>
      </c>
      <c r="T74" t="s">
        <v>70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468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900106461</v>
      </c>
      <c r="B75">
        <v>1</v>
      </c>
      <c r="C75" t="s">
        <v>35</v>
      </c>
      <c r="D75">
        <v>65641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78</v>
      </c>
      <c r="N75" t="s">
        <v>79</v>
      </c>
      <c r="O75" t="s">
        <v>154</v>
      </c>
      <c r="P75" t="s">
        <v>63</v>
      </c>
      <c r="Q75" t="s">
        <v>45</v>
      </c>
      <c r="R75" t="s">
        <v>64</v>
      </c>
      <c r="S75" t="s">
        <v>70</v>
      </c>
      <c r="T75" t="s">
        <v>70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468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800000645</v>
      </c>
      <c r="B76">
        <v>1</v>
      </c>
      <c r="C76" t="s">
        <v>35</v>
      </c>
      <c r="D76">
        <v>65642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78</v>
      </c>
      <c r="N76" t="s">
        <v>79</v>
      </c>
      <c r="O76" t="s">
        <v>155</v>
      </c>
      <c r="P76" t="s">
        <v>150</v>
      </c>
      <c r="Q76" t="s">
        <v>45</v>
      </c>
      <c r="R76" t="s">
        <v>111</v>
      </c>
      <c r="S76" t="s">
        <v>70</v>
      </c>
      <c r="T76" t="s">
        <v>70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468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800000648</v>
      </c>
      <c r="B77">
        <v>1</v>
      </c>
      <c r="C77" t="s">
        <v>35</v>
      </c>
      <c r="D77">
        <v>65645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78</v>
      </c>
      <c r="N77" t="s">
        <v>79</v>
      </c>
      <c r="O77" t="s">
        <v>155</v>
      </c>
      <c r="P77" t="s">
        <v>150</v>
      </c>
      <c r="Q77" t="s">
        <v>45</v>
      </c>
      <c r="R77" t="s">
        <v>111</v>
      </c>
      <c r="S77" t="s">
        <v>70</v>
      </c>
      <c r="T77" t="s">
        <v>70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468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800000647</v>
      </c>
      <c r="B78">
        <v>1</v>
      </c>
      <c r="C78" t="s">
        <v>35</v>
      </c>
      <c r="D78">
        <v>65644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78</v>
      </c>
      <c r="N78" t="s">
        <v>79</v>
      </c>
      <c r="O78" t="s">
        <v>155</v>
      </c>
      <c r="P78" t="s">
        <v>150</v>
      </c>
      <c r="Q78" t="s">
        <v>45</v>
      </c>
      <c r="R78" t="s">
        <v>111</v>
      </c>
      <c r="S78" t="s">
        <v>70</v>
      </c>
      <c r="T78" t="s">
        <v>70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468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800000646</v>
      </c>
      <c r="B79">
        <v>1</v>
      </c>
      <c r="C79" t="s">
        <v>35</v>
      </c>
      <c r="D79">
        <v>65643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78</v>
      </c>
      <c r="N79" t="s">
        <v>79</v>
      </c>
      <c r="O79" t="s">
        <v>155</v>
      </c>
      <c r="P79" t="s">
        <v>150</v>
      </c>
      <c r="Q79" t="s">
        <v>45</v>
      </c>
      <c r="R79" t="s">
        <v>111</v>
      </c>
      <c r="S79" t="s">
        <v>70</v>
      </c>
      <c r="T79" t="s">
        <v>70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468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800001681</v>
      </c>
      <c r="B80">
        <v>1</v>
      </c>
      <c r="C80" t="s">
        <v>35</v>
      </c>
      <c r="D80">
        <v>65646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78</v>
      </c>
      <c r="N80" t="s">
        <v>79</v>
      </c>
      <c r="O80" t="s">
        <v>156</v>
      </c>
      <c r="P80" t="s">
        <v>63</v>
      </c>
      <c r="Q80" t="s">
        <v>45</v>
      </c>
      <c r="R80" t="s">
        <v>81</v>
      </c>
      <c r="S80" t="s">
        <v>70</v>
      </c>
      <c r="T80" t="s">
        <v>70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468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800001682</v>
      </c>
      <c r="B81">
        <v>1</v>
      </c>
      <c r="C81" t="s">
        <v>35</v>
      </c>
      <c r="D81">
        <v>65647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78</v>
      </c>
      <c r="N81" t="s">
        <v>79</v>
      </c>
      <c r="O81" t="s">
        <v>156</v>
      </c>
      <c r="P81" t="s">
        <v>63</v>
      </c>
      <c r="Q81" t="s">
        <v>45</v>
      </c>
      <c r="R81" t="s">
        <v>81</v>
      </c>
      <c r="S81" t="s">
        <v>70</v>
      </c>
      <c r="T81" t="s">
        <v>70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468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900029368</v>
      </c>
      <c r="B82">
        <v>1</v>
      </c>
      <c r="C82" t="s">
        <v>35</v>
      </c>
      <c r="D82">
        <v>65648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157</v>
      </c>
      <c r="N82" t="s">
        <v>158</v>
      </c>
      <c r="O82" t="s">
        <v>111</v>
      </c>
      <c r="P82" t="s">
        <v>76</v>
      </c>
      <c r="Q82" t="s">
        <v>45</v>
      </c>
      <c r="R82" t="s">
        <v>49</v>
      </c>
      <c r="S82" t="s">
        <v>75</v>
      </c>
      <c r="T82" t="s">
        <v>75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468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900104332</v>
      </c>
      <c r="B83">
        <v>1</v>
      </c>
      <c r="C83" t="s">
        <v>35</v>
      </c>
      <c r="D83">
        <v>65649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159</v>
      </c>
      <c r="N83" t="s">
        <v>160</v>
      </c>
      <c r="O83" t="s">
        <v>161</v>
      </c>
      <c r="P83" t="s">
        <v>162</v>
      </c>
      <c r="Q83" t="s">
        <v>45</v>
      </c>
      <c r="R83" t="s">
        <v>163</v>
      </c>
      <c r="S83" t="s">
        <v>70</v>
      </c>
      <c r="T83" t="s">
        <v>70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468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900106062</v>
      </c>
      <c r="B84">
        <v>1</v>
      </c>
      <c r="C84" t="s">
        <v>35</v>
      </c>
      <c r="D84">
        <v>65650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159</v>
      </c>
      <c r="N84" t="s">
        <v>160</v>
      </c>
      <c r="O84" t="s">
        <v>164</v>
      </c>
      <c r="P84" t="s">
        <v>162</v>
      </c>
      <c r="Q84" t="s">
        <v>45</v>
      </c>
      <c r="R84" t="s">
        <v>163</v>
      </c>
      <c r="S84" t="s">
        <v>70</v>
      </c>
      <c r="T84" t="s">
        <v>70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468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800000653</v>
      </c>
      <c r="B85">
        <v>1</v>
      </c>
      <c r="C85" t="s">
        <v>35</v>
      </c>
      <c r="D85">
        <v>65651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159</v>
      </c>
      <c r="N85" t="s">
        <v>160</v>
      </c>
      <c r="O85" t="s">
        <v>112</v>
      </c>
      <c r="P85" t="s">
        <v>106</v>
      </c>
      <c r="Q85" t="s">
        <v>45</v>
      </c>
      <c r="R85" t="s">
        <v>146</v>
      </c>
      <c r="S85" t="s">
        <v>70</v>
      </c>
      <c r="T85" t="s">
        <v>70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468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900001257</v>
      </c>
      <c r="B86">
        <v>1</v>
      </c>
      <c r="C86" t="s">
        <v>35</v>
      </c>
      <c r="D86">
        <v>65654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159</v>
      </c>
      <c r="N86" t="s">
        <v>160</v>
      </c>
      <c r="O86" t="s">
        <v>165</v>
      </c>
      <c r="P86" t="s">
        <v>110</v>
      </c>
      <c r="Q86" t="s">
        <v>45</v>
      </c>
      <c r="R86" t="s">
        <v>111</v>
      </c>
      <c r="S86" t="s">
        <v>70</v>
      </c>
      <c r="T86" t="s">
        <v>70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468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900001258</v>
      </c>
      <c r="B87">
        <v>1</v>
      </c>
      <c r="C87" t="s">
        <v>35</v>
      </c>
      <c r="D87">
        <v>65655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159</v>
      </c>
      <c r="N87" t="s">
        <v>160</v>
      </c>
      <c r="O87" t="s">
        <v>165</v>
      </c>
      <c r="P87" t="s">
        <v>110</v>
      </c>
      <c r="Q87" t="s">
        <v>45</v>
      </c>
      <c r="R87" t="s">
        <v>111</v>
      </c>
      <c r="S87" t="s">
        <v>70</v>
      </c>
      <c r="T87" t="s">
        <v>70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468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800000656</v>
      </c>
      <c r="B88">
        <v>1</v>
      </c>
      <c r="C88" t="s">
        <v>35</v>
      </c>
      <c r="D88">
        <v>65653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159</v>
      </c>
      <c r="N88" t="s">
        <v>160</v>
      </c>
      <c r="O88" t="s">
        <v>165</v>
      </c>
      <c r="P88" t="s">
        <v>110</v>
      </c>
      <c r="Q88" t="s">
        <v>45</v>
      </c>
      <c r="R88" t="s">
        <v>111</v>
      </c>
      <c r="S88" t="s">
        <v>70</v>
      </c>
      <c r="T88" t="s">
        <v>70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468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800000655</v>
      </c>
      <c r="B89">
        <v>1</v>
      </c>
      <c r="C89" t="s">
        <v>35</v>
      </c>
      <c r="D89">
        <v>65652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159</v>
      </c>
      <c r="N89" t="s">
        <v>160</v>
      </c>
      <c r="O89" t="s">
        <v>165</v>
      </c>
      <c r="P89" t="s">
        <v>110</v>
      </c>
      <c r="Q89" t="s">
        <v>45</v>
      </c>
      <c r="R89" t="s">
        <v>111</v>
      </c>
      <c r="S89" t="s">
        <v>70</v>
      </c>
      <c r="T89" t="s">
        <v>70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468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900107282</v>
      </c>
      <c r="B90">
        <v>1</v>
      </c>
      <c r="C90" t="s">
        <v>35</v>
      </c>
      <c r="D90">
        <v>65656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159</v>
      </c>
      <c r="N90" t="s">
        <v>160</v>
      </c>
      <c r="O90" t="s">
        <v>166</v>
      </c>
      <c r="P90" t="s">
        <v>162</v>
      </c>
      <c r="Q90" t="s">
        <v>45</v>
      </c>
      <c r="R90" t="s">
        <v>163</v>
      </c>
      <c r="S90" t="s">
        <v>70</v>
      </c>
      <c r="T90" t="s">
        <v>70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468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900107283</v>
      </c>
      <c r="B91">
        <v>1</v>
      </c>
      <c r="C91" t="s">
        <v>35</v>
      </c>
      <c r="D91">
        <v>65657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159</v>
      </c>
      <c r="N91" t="s">
        <v>160</v>
      </c>
      <c r="O91" t="s">
        <v>167</v>
      </c>
      <c r="P91" t="s">
        <v>162</v>
      </c>
      <c r="Q91" t="s">
        <v>45</v>
      </c>
      <c r="R91" t="s">
        <v>163</v>
      </c>
      <c r="S91" t="s">
        <v>70</v>
      </c>
      <c r="T91" t="s">
        <v>70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468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800000659</v>
      </c>
      <c r="B92">
        <v>1</v>
      </c>
      <c r="C92" t="s">
        <v>35</v>
      </c>
      <c r="D92">
        <v>65658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159</v>
      </c>
      <c r="N92" t="s">
        <v>160</v>
      </c>
      <c r="O92" t="s">
        <v>168</v>
      </c>
      <c r="P92" t="s">
        <v>162</v>
      </c>
      <c r="Q92" t="s">
        <v>45</v>
      </c>
      <c r="R92" t="s">
        <v>163</v>
      </c>
      <c r="S92" t="s">
        <v>70</v>
      </c>
      <c r="T92" t="s">
        <v>70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468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800000660</v>
      </c>
      <c r="B93">
        <v>1</v>
      </c>
      <c r="C93" t="s">
        <v>35</v>
      </c>
      <c r="D93">
        <v>65659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159</v>
      </c>
      <c r="N93" t="s">
        <v>160</v>
      </c>
      <c r="O93" t="s">
        <v>169</v>
      </c>
      <c r="P93" t="s">
        <v>162</v>
      </c>
      <c r="Q93" t="s">
        <v>45</v>
      </c>
      <c r="R93" t="s">
        <v>163</v>
      </c>
      <c r="S93" t="s">
        <v>70</v>
      </c>
      <c r="T93" t="s">
        <v>70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468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900095951</v>
      </c>
      <c r="B94">
        <v>1</v>
      </c>
      <c r="C94" t="s">
        <v>35</v>
      </c>
      <c r="D94">
        <v>65660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159</v>
      </c>
      <c r="N94" t="s">
        <v>160</v>
      </c>
      <c r="O94" t="s">
        <v>170</v>
      </c>
      <c r="P94" t="s">
        <v>162</v>
      </c>
      <c r="Q94" t="s">
        <v>45</v>
      </c>
      <c r="R94" t="s">
        <v>163</v>
      </c>
      <c r="S94" t="s">
        <v>70</v>
      </c>
      <c r="T94" t="s">
        <v>70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468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900107284</v>
      </c>
      <c r="B95">
        <v>1</v>
      </c>
      <c r="C95" t="s">
        <v>35</v>
      </c>
      <c r="D95">
        <v>65661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159</v>
      </c>
      <c r="N95" t="s">
        <v>160</v>
      </c>
      <c r="O95" t="s">
        <v>171</v>
      </c>
      <c r="P95" t="s">
        <v>106</v>
      </c>
      <c r="Q95" t="s">
        <v>45</v>
      </c>
      <c r="R95" t="s">
        <v>163</v>
      </c>
      <c r="S95" t="s">
        <v>70</v>
      </c>
      <c r="T95" t="s">
        <v>70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468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800000663</v>
      </c>
      <c r="B96">
        <v>1</v>
      </c>
      <c r="C96" t="s">
        <v>35</v>
      </c>
      <c r="D96">
        <v>65662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159</v>
      </c>
      <c r="N96" t="s">
        <v>160</v>
      </c>
      <c r="O96" t="s">
        <v>172</v>
      </c>
      <c r="P96" t="s">
        <v>128</v>
      </c>
      <c r="Q96" t="s">
        <v>45</v>
      </c>
      <c r="R96" t="s">
        <v>153</v>
      </c>
      <c r="S96" t="s">
        <v>70</v>
      </c>
      <c r="T96" t="s">
        <v>70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468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900107411</v>
      </c>
      <c r="B97">
        <v>1</v>
      </c>
      <c r="C97" t="s">
        <v>35</v>
      </c>
      <c r="D97">
        <v>65663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159</v>
      </c>
      <c r="N97" t="s">
        <v>160</v>
      </c>
      <c r="O97" t="s">
        <v>173</v>
      </c>
      <c r="P97" t="s">
        <v>174</v>
      </c>
      <c r="Q97" t="s">
        <v>45</v>
      </c>
      <c r="R97" t="s">
        <v>146</v>
      </c>
      <c r="S97" t="s">
        <v>70</v>
      </c>
      <c r="T97" t="s">
        <v>70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468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900079864</v>
      </c>
      <c r="B98">
        <v>1</v>
      </c>
      <c r="C98" t="s">
        <v>35</v>
      </c>
      <c r="D98">
        <v>65664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159</v>
      </c>
      <c r="N98" t="s">
        <v>160</v>
      </c>
      <c r="O98" t="s">
        <v>173</v>
      </c>
      <c r="P98" t="s">
        <v>174</v>
      </c>
      <c r="Q98" t="s">
        <v>45</v>
      </c>
      <c r="R98" t="s">
        <v>51</v>
      </c>
      <c r="S98" t="s">
        <v>70</v>
      </c>
      <c r="T98" t="s">
        <v>70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468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900107412</v>
      </c>
      <c r="B99">
        <v>1</v>
      </c>
      <c r="C99" t="s">
        <v>35</v>
      </c>
      <c r="D99">
        <v>65667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159</v>
      </c>
      <c r="N99" t="s">
        <v>160</v>
      </c>
      <c r="O99" t="s">
        <v>175</v>
      </c>
      <c r="P99" t="s">
        <v>106</v>
      </c>
      <c r="Q99" t="s">
        <v>45</v>
      </c>
      <c r="R99" t="s">
        <v>122</v>
      </c>
      <c r="S99" t="s">
        <v>70</v>
      </c>
      <c r="T99" t="s">
        <v>70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468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800000664</v>
      </c>
      <c r="B100">
        <v>1</v>
      </c>
      <c r="C100" t="s">
        <v>35</v>
      </c>
      <c r="D100">
        <v>65665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159</v>
      </c>
      <c r="N100" t="s">
        <v>160</v>
      </c>
      <c r="O100" t="s">
        <v>175</v>
      </c>
      <c r="P100" t="s">
        <v>106</v>
      </c>
      <c r="Q100" t="s">
        <v>45</v>
      </c>
      <c r="R100" t="s">
        <v>122</v>
      </c>
      <c r="S100" t="s">
        <v>70</v>
      </c>
      <c r="T100" t="s">
        <v>70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468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900107413</v>
      </c>
      <c r="B101">
        <v>1</v>
      </c>
      <c r="C101" t="s">
        <v>35</v>
      </c>
      <c r="D101">
        <v>65668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159</v>
      </c>
      <c r="N101" t="s">
        <v>160</v>
      </c>
      <c r="O101" t="s">
        <v>175</v>
      </c>
      <c r="P101" t="s">
        <v>106</v>
      </c>
      <c r="Q101" t="s">
        <v>45</v>
      </c>
      <c r="R101" t="s">
        <v>122</v>
      </c>
      <c r="S101" t="s">
        <v>70</v>
      </c>
      <c r="T101" t="s">
        <v>70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468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800000665</v>
      </c>
      <c r="B102">
        <v>1</v>
      </c>
      <c r="C102" t="s">
        <v>35</v>
      </c>
      <c r="D102">
        <v>65666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159</v>
      </c>
      <c r="N102" t="s">
        <v>160</v>
      </c>
      <c r="O102" t="s">
        <v>175</v>
      </c>
      <c r="P102" t="s">
        <v>106</v>
      </c>
      <c r="Q102" t="s">
        <v>45</v>
      </c>
      <c r="R102" t="s">
        <v>122</v>
      </c>
      <c r="S102" t="s">
        <v>70</v>
      </c>
      <c r="T102" t="s">
        <v>70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468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800000666</v>
      </c>
      <c r="B103">
        <v>1</v>
      </c>
      <c r="C103" t="s">
        <v>35</v>
      </c>
      <c r="D103">
        <v>65669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159</v>
      </c>
      <c r="N103" t="s">
        <v>160</v>
      </c>
      <c r="O103" t="s">
        <v>176</v>
      </c>
      <c r="P103" t="s">
        <v>177</v>
      </c>
      <c r="Q103" t="s">
        <v>111</v>
      </c>
      <c r="R103" t="s">
        <v>112</v>
      </c>
      <c r="S103" t="s">
        <v>70</v>
      </c>
      <c r="T103" t="s">
        <v>70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468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800000667</v>
      </c>
      <c r="B104">
        <v>1</v>
      </c>
      <c r="C104" t="s">
        <v>35</v>
      </c>
      <c r="D104">
        <v>65670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159</v>
      </c>
      <c r="N104" t="s">
        <v>160</v>
      </c>
      <c r="O104" t="s">
        <v>176</v>
      </c>
      <c r="P104" t="s">
        <v>177</v>
      </c>
      <c r="Q104" t="s">
        <v>111</v>
      </c>
      <c r="R104" t="s">
        <v>112</v>
      </c>
      <c r="S104" t="s">
        <v>70</v>
      </c>
      <c r="T104" t="s">
        <v>70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468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800000669</v>
      </c>
      <c r="B105">
        <v>1</v>
      </c>
      <c r="C105" t="s">
        <v>35</v>
      </c>
      <c r="D105">
        <v>65672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159</v>
      </c>
      <c r="N105" t="s">
        <v>160</v>
      </c>
      <c r="O105" t="s">
        <v>178</v>
      </c>
      <c r="P105" t="s">
        <v>110</v>
      </c>
      <c r="Q105" t="s">
        <v>111</v>
      </c>
      <c r="R105" t="s">
        <v>85</v>
      </c>
      <c r="S105" t="s">
        <v>70</v>
      </c>
      <c r="T105" t="s">
        <v>70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468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800000668</v>
      </c>
      <c r="B106">
        <v>1</v>
      </c>
      <c r="C106" t="s">
        <v>35</v>
      </c>
      <c r="D106">
        <v>65671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159</v>
      </c>
      <c r="N106" t="s">
        <v>160</v>
      </c>
      <c r="O106" t="s">
        <v>178</v>
      </c>
      <c r="P106" t="s">
        <v>110</v>
      </c>
      <c r="Q106" t="s">
        <v>111</v>
      </c>
      <c r="R106" t="s">
        <v>85</v>
      </c>
      <c r="S106" t="s">
        <v>70</v>
      </c>
      <c r="T106" t="s">
        <v>70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468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800000673</v>
      </c>
      <c r="B107">
        <v>1</v>
      </c>
      <c r="C107" t="s">
        <v>35</v>
      </c>
      <c r="D107">
        <v>65673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159</v>
      </c>
      <c r="N107" t="s">
        <v>160</v>
      </c>
      <c r="O107" t="s">
        <v>179</v>
      </c>
      <c r="P107" t="s">
        <v>92</v>
      </c>
      <c r="Q107" t="s">
        <v>93</v>
      </c>
      <c r="R107" t="s">
        <v>94</v>
      </c>
      <c r="S107" t="s">
        <v>70</v>
      </c>
      <c r="T107" t="s">
        <v>70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468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800000674</v>
      </c>
      <c r="B108">
        <v>1</v>
      </c>
      <c r="C108" t="s">
        <v>35</v>
      </c>
      <c r="D108">
        <v>65674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159</v>
      </c>
      <c r="N108" t="s">
        <v>160</v>
      </c>
      <c r="O108" t="s">
        <v>99</v>
      </c>
      <c r="P108" t="s">
        <v>92</v>
      </c>
      <c r="Q108" t="s">
        <v>93</v>
      </c>
      <c r="R108" t="s">
        <v>94</v>
      </c>
      <c r="S108" t="s">
        <v>70</v>
      </c>
      <c r="T108" t="s">
        <v>70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468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800000675</v>
      </c>
      <c r="B109">
        <v>1</v>
      </c>
      <c r="C109" t="s">
        <v>35</v>
      </c>
      <c r="D109">
        <v>65675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159</v>
      </c>
      <c r="N109" t="s">
        <v>160</v>
      </c>
      <c r="O109" t="s">
        <v>180</v>
      </c>
      <c r="P109" t="s">
        <v>92</v>
      </c>
      <c r="Q109" t="s">
        <v>93</v>
      </c>
      <c r="R109" t="s">
        <v>94</v>
      </c>
      <c r="S109" t="s">
        <v>70</v>
      </c>
      <c r="T109" t="s">
        <v>70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468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800000676</v>
      </c>
      <c r="B110">
        <v>1</v>
      </c>
      <c r="C110" t="s">
        <v>35</v>
      </c>
      <c r="D110">
        <v>65676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159</v>
      </c>
      <c r="N110" t="s">
        <v>160</v>
      </c>
      <c r="O110" t="s">
        <v>181</v>
      </c>
      <c r="P110" t="s">
        <v>92</v>
      </c>
      <c r="Q110" t="s">
        <v>93</v>
      </c>
      <c r="R110" t="s">
        <v>94</v>
      </c>
      <c r="S110" t="s">
        <v>70</v>
      </c>
      <c r="T110" t="s">
        <v>70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468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800000678</v>
      </c>
      <c r="B111">
        <v>1</v>
      </c>
      <c r="C111" t="s">
        <v>35</v>
      </c>
      <c r="D111">
        <v>65678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159</v>
      </c>
      <c r="N111" t="s">
        <v>160</v>
      </c>
      <c r="O111" t="s">
        <v>182</v>
      </c>
      <c r="P111" t="s">
        <v>183</v>
      </c>
      <c r="Q111" t="s">
        <v>45</v>
      </c>
      <c r="R111" t="s">
        <v>184</v>
      </c>
      <c r="S111" t="s">
        <v>70</v>
      </c>
      <c r="T111" t="s">
        <v>70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468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800000677</v>
      </c>
      <c r="B112">
        <v>1</v>
      </c>
      <c r="C112" t="s">
        <v>35</v>
      </c>
      <c r="D112">
        <v>65677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159</v>
      </c>
      <c r="N112" t="s">
        <v>160</v>
      </c>
      <c r="O112" t="s">
        <v>182</v>
      </c>
      <c r="P112" t="s">
        <v>183</v>
      </c>
      <c r="Q112" t="s">
        <v>45</v>
      </c>
      <c r="R112" t="s">
        <v>184</v>
      </c>
      <c r="S112" t="s">
        <v>70</v>
      </c>
      <c r="T112" t="s">
        <v>70</v>
      </c>
      <c r="U112" t="s">
        <v>48</v>
      </c>
      <c r="V112">
        <v>19</v>
      </c>
      <c r="X112" s="5"/>
      <c r="Z112" s="5"/>
      <c r="AB112" s="5"/>
      <c r="AD112" s="5"/>
      <c r="AF112" s="5"/>
      <c r="AH112" s="5"/>
      <c r="AJ112" s="7" t="s">
        <v>468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800000679</v>
      </c>
      <c r="B113">
        <v>1</v>
      </c>
      <c r="C113" t="s">
        <v>35</v>
      </c>
      <c r="D113">
        <v>65679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159</v>
      </c>
      <c r="N113" t="s">
        <v>160</v>
      </c>
      <c r="O113" t="s">
        <v>185</v>
      </c>
      <c r="P113" t="s">
        <v>186</v>
      </c>
      <c r="Q113" t="s">
        <v>93</v>
      </c>
      <c r="R113" t="s">
        <v>187</v>
      </c>
      <c r="S113" t="s">
        <v>70</v>
      </c>
      <c r="T113" t="s">
        <v>70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468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800000680</v>
      </c>
      <c r="B114">
        <v>1</v>
      </c>
      <c r="C114" t="s">
        <v>35</v>
      </c>
      <c r="D114">
        <v>65680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159</v>
      </c>
      <c r="N114" t="s">
        <v>160</v>
      </c>
      <c r="O114" t="s">
        <v>104</v>
      </c>
      <c r="P114" t="s">
        <v>186</v>
      </c>
      <c r="Q114" t="s">
        <v>93</v>
      </c>
      <c r="R114" t="s">
        <v>187</v>
      </c>
      <c r="S114" t="s">
        <v>70</v>
      </c>
      <c r="T114" t="s">
        <v>70</v>
      </c>
      <c r="U114" t="s">
        <v>48</v>
      </c>
      <c r="V114">
        <v>19</v>
      </c>
      <c r="X114" s="5"/>
      <c r="Z114" s="5"/>
      <c r="AB114" s="5"/>
      <c r="AD114" s="5"/>
      <c r="AF114" s="5"/>
      <c r="AH114" s="5"/>
      <c r="AJ114" s="7" t="s">
        <v>468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800000681</v>
      </c>
      <c r="B115">
        <v>1</v>
      </c>
      <c r="C115" t="s">
        <v>35</v>
      </c>
      <c r="D115">
        <v>65681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159</v>
      </c>
      <c r="N115" t="s">
        <v>160</v>
      </c>
      <c r="O115" t="s">
        <v>188</v>
      </c>
      <c r="P115" t="s">
        <v>92</v>
      </c>
      <c r="Q115" t="s">
        <v>93</v>
      </c>
      <c r="R115" t="s">
        <v>189</v>
      </c>
      <c r="S115" t="s">
        <v>70</v>
      </c>
      <c r="T115" t="s">
        <v>70</v>
      </c>
      <c r="U115" t="s">
        <v>48</v>
      </c>
      <c r="V115">
        <v>19</v>
      </c>
      <c r="X115" s="5"/>
      <c r="Z115" s="5"/>
      <c r="AB115" s="5"/>
      <c r="AD115" s="5"/>
      <c r="AF115" s="5"/>
      <c r="AH115" s="5"/>
      <c r="AJ115" s="7" t="s">
        <v>468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800000682</v>
      </c>
      <c r="B116">
        <v>1</v>
      </c>
      <c r="C116" t="s">
        <v>35</v>
      </c>
      <c r="D116">
        <v>65682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159</v>
      </c>
      <c r="N116" t="s">
        <v>160</v>
      </c>
      <c r="O116" t="s">
        <v>190</v>
      </c>
      <c r="P116" t="s">
        <v>92</v>
      </c>
      <c r="Q116" t="s">
        <v>93</v>
      </c>
      <c r="R116" t="s">
        <v>191</v>
      </c>
      <c r="S116" t="s">
        <v>70</v>
      </c>
      <c r="T116" t="s">
        <v>70</v>
      </c>
      <c r="U116" t="s">
        <v>48</v>
      </c>
      <c r="V116">
        <v>19</v>
      </c>
      <c r="X116" s="5"/>
      <c r="Z116" s="5"/>
      <c r="AB116" s="5"/>
      <c r="AD116" s="5"/>
      <c r="AF116" s="5"/>
      <c r="AH116" s="5"/>
      <c r="AJ116" s="7" t="s">
        <v>468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900107415</v>
      </c>
      <c r="B117">
        <v>1</v>
      </c>
      <c r="C117" t="s">
        <v>35</v>
      </c>
      <c r="D117">
        <v>65684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159</v>
      </c>
      <c r="N117" t="s">
        <v>160</v>
      </c>
      <c r="O117" t="s">
        <v>192</v>
      </c>
      <c r="P117" t="s">
        <v>193</v>
      </c>
      <c r="Q117" t="s">
        <v>45</v>
      </c>
      <c r="R117" t="s">
        <v>51</v>
      </c>
      <c r="S117" t="s">
        <v>70</v>
      </c>
      <c r="T117" t="s">
        <v>70</v>
      </c>
      <c r="U117" t="s">
        <v>48</v>
      </c>
      <c r="V117">
        <v>19</v>
      </c>
      <c r="X117" s="5"/>
      <c r="Z117" s="5"/>
      <c r="AB117" s="5"/>
      <c r="AD117" s="5"/>
      <c r="AF117" s="5"/>
      <c r="AH117" s="5"/>
      <c r="AJ117" s="7" t="s">
        <v>468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900107414</v>
      </c>
      <c r="B118">
        <v>1</v>
      </c>
      <c r="C118" t="s">
        <v>35</v>
      </c>
      <c r="D118">
        <v>65683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159</v>
      </c>
      <c r="N118" t="s">
        <v>160</v>
      </c>
      <c r="O118" t="s">
        <v>192</v>
      </c>
      <c r="P118" t="s">
        <v>193</v>
      </c>
      <c r="Q118" t="s">
        <v>45</v>
      </c>
      <c r="R118" t="s">
        <v>51</v>
      </c>
      <c r="S118" t="s">
        <v>70</v>
      </c>
      <c r="T118" t="s">
        <v>70</v>
      </c>
      <c r="U118" t="s">
        <v>48</v>
      </c>
      <c r="V118">
        <v>19</v>
      </c>
      <c r="X118" s="5"/>
      <c r="Z118" s="5"/>
      <c r="AB118" s="5"/>
      <c r="AD118" s="5"/>
      <c r="AF118" s="5"/>
      <c r="AH118" s="5"/>
      <c r="AJ118" s="7" t="s">
        <v>468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900080782</v>
      </c>
      <c r="B119">
        <v>1</v>
      </c>
      <c r="C119" t="s">
        <v>35</v>
      </c>
      <c r="D119">
        <v>65686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159</v>
      </c>
      <c r="N119" t="s">
        <v>160</v>
      </c>
      <c r="O119" t="s">
        <v>194</v>
      </c>
      <c r="P119" t="s">
        <v>195</v>
      </c>
      <c r="Q119" t="s">
        <v>111</v>
      </c>
      <c r="R119" t="s">
        <v>112</v>
      </c>
      <c r="S119" t="s">
        <v>70</v>
      </c>
      <c r="T119" t="s">
        <v>70</v>
      </c>
      <c r="U119" t="s">
        <v>48</v>
      </c>
      <c r="V119">
        <v>19</v>
      </c>
      <c r="X119" s="5"/>
      <c r="Z119" s="5"/>
      <c r="AB119" s="5"/>
      <c r="AD119" s="5"/>
      <c r="AF119" s="5"/>
      <c r="AH119" s="5"/>
      <c r="AJ119" s="7" t="s">
        <v>468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900080781</v>
      </c>
      <c r="B120">
        <v>1</v>
      </c>
      <c r="C120" t="s">
        <v>35</v>
      </c>
      <c r="D120">
        <v>65685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159</v>
      </c>
      <c r="N120" t="s">
        <v>160</v>
      </c>
      <c r="O120" t="s">
        <v>194</v>
      </c>
      <c r="P120" t="s">
        <v>195</v>
      </c>
      <c r="Q120" t="s">
        <v>111</v>
      </c>
      <c r="R120" t="s">
        <v>112</v>
      </c>
      <c r="S120" t="s">
        <v>70</v>
      </c>
      <c r="T120" t="s">
        <v>70</v>
      </c>
      <c r="U120" t="s">
        <v>48</v>
      </c>
      <c r="V120">
        <v>19</v>
      </c>
      <c r="X120" s="5"/>
      <c r="Z120" s="5"/>
      <c r="AB120" s="5"/>
      <c r="AD120" s="5"/>
      <c r="AF120" s="5"/>
      <c r="AH120" s="5"/>
      <c r="AJ120" s="7" t="s">
        <v>468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900083525</v>
      </c>
      <c r="B121">
        <v>1</v>
      </c>
      <c r="C121" t="s">
        <v>35</v>
      </c>
      <c r="D121">
        <v>65687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159</v>
      </c>
      <c r="N121" t="s">
        <v>160</v>
      </c>
      <c r="O121" t="s">
        <v>196</v>
      </c>
      <c r="P121" t="s">
        <v>197</v>
      </c>
      <c r="Q121" t="s">
        <v>111</v>
      </c>
      <c r="R121" t="s">
        <v>112</v>
      </c>
      <c r="S121" t="s">
        <v>70</v>
      </c>
      <c r="T121" t="s">
        <v>70</v>
      </c>
      <c r="U121" t="s">
        <v>48</v>
      </c>
      <c r="V121">
        <v>19</v>
      </c>
      <c r="X121" s="5"/>
      <c r="Z121" s="5"/>
      <c r="AB121" s="5"/>
      <c r="AD121" s="5"/>
      <c r="AF121" s="5"/>
      <c r="AH121" s="5"/>
      <c r="AJ121" s="7" t="s">
        <v>468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900092156</v>
      </c>
      <c r="B122">
        <v>1</v>
      </c>
      <c r="C122" t="s">
        <v>35</v>
      </c>
      <c r="D122">
        <v>65688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159</v>
      </c>
      <c r="N122" t="s">
        <v>160</v>
      </c>
      <c r="O122" t="s">
        <v>198</v>
      </c>
      <c r="P122" t="s">
        <v>199</v>
      </c>
      <c r="Q122" t="s">
        <v>111</v>
      </c>
      <c r="R122" t="s">
        <v>200</v>
      </c>
      <c r="S122" t="s">
        <v>70</v>
      </c>
      <c r="T122" t="s">
        <v>70</v>
      </c>
      <c r="U122" t="s">
        <v>48</v>
      </c>
      <c r="V122">
        <v>19</v>
      </c>
      <c r="X122" s="5"/>
      <c r="Z122" s="5"/>
      <c r="AB122" s="5"/>
      <c r="AD122" s="5"/>
      <c r="AF122" s="5"/>
      <c r="AH122" s="5"/>
      <c r="AJ122" s="7" t="s">
        <v>468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900092157</v>
      </c>
      <c r="B123">
        <v>1</v>
      </c>
      <c r="C123" t="s">
        <v>35</v>
      </c>
      <c r="D123">
        <v>65689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159</v>
      </c>
      <c r="N123" t="s">
        <v>160</v>
      </c>
      <c r="O123" t="s">
        <v>198</v>
      </c>
      <c r="P123" t="s">
        <v>199</v>
      </c>
      <c r="Q123" t="s">
        <v>111</v>
      </c>
      <c r="R123" t="s">
        <v>200</v>
      </c>
      <c r="S123" t="s">
        <v>70</v>
      </c>
      <c r="T123" t="s">
        <v>70</v>
      </c>
      <c r="U123" t="s">
        <v>48</v>
      </c>
      <c r="V123">
        <v>19</v>
      </c>
      <c r="X123" s="5"/>
      <c r="Z123" s="5"/>
      <c r="AB123" s="5"/>
      <c r="AD123" s="5"/>
      <c r="AF123" s="5"/>
      <c r="AH123" s="5"/>
      <c r="AJ123" s="7" t="s">
        <v>468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800000685</v>
      </c>
      <c r="B124">
        <v>1</v>
      </c>
      <c r="C124" t="s">
        <v>35</v>
      </c>
      <c r="D124">
        <v>65690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159</v>
      </c>
      <c r="N124" t="s">
        <v>160</v>
      </c>
      <c r="O124" t="s">
        <v>201</v>
      </c>
      <c r="P124" t="s">
        <v>50</v>
      </c>
      <c r="Q124" t="s">
        <v>51</v>
      </c>
      <c r="R124" t="s">
        <v>202</v>
      </c>
      <c r="S124" t="s">
        <v>70</v>
      </c>
      <c r="T124" t="s">
        <v>70</v>
      </c>
      <c r="U124" t="s">
        <v>48</v>
      </c>
      <c r="V124">
        <v>19</v>
      </c>
      <c r="X124" s="5"/>
      <c r="Z124" s="5"/>
      <c r="AB124" s="5"/>
      <c r="AD124" s="5"/>
      <c r="AF124" s="5"/>
      <c r="AH124" s="5"/>
      <c r="AJ124" s="7" t="s">
        <v>468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800000684</v>
      </c>
      <c r="B125">
        <v>1</v>
      </c>
      <c r="C125" t="s">
        <v>35</v>
      </c>
      <c r="D125">
        <v>65691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159</v>
      </c>
      <c r="N125" t="s">
        <v>160</v>
      </c>
      <c r="O125" t="s">
        <v>201</v>
      </c>
      <c r="P125" t="s">
        <v>50</v>
      </c>
      <c r="Q125" t="s">
        <v>51</v>
      </c>
      <c r="R125" t="s">
        <v>203</v>
      </c>
      <c r="S125" t="s">
        <v>70</v>
      </c>
      <c r="T125" t="s">
        <v>70</v>
      </c>
      <c r="U125" t="s">
        <v>48</v>
      </c>
      <c r="V125">
        <v>19</v>
      </c>
      <c r="X125" s="5"/>
      <c r="Z125" s="5"/>
      <c r="AB125" s="5"/>
      <c r="AD125" s="5"/>
      <c r="AF125" s="5"/>
      <c r="AH125" s="5"/>
      <c r="AJ125" s="7" t="s">
        <v>468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800000686</v>
      </c>
      <c r="B126">
        <v>1</v>
      </c>
      <c r="C126" t="s">
        <v>35</v>
      </c>
      <c r="D126">
        <v>65692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159</v>
      </c>
      <c r="N126" t="s">
        <v>160</v>
      </c>
      <c r="O126" t="s">
        <v>204</v>
      </c>
      <c r="P126" t="s">
        <v>50</v>
      </c>
      <c r="Q126" t="s">
        <v>93</v>
      </c>
      <c r="R126" t="s">
        <v>103</v>
      </c>
      <c r="S126" t="s">
        <v>70</v>
      </c>
      <c r="T126" t="s">
        <v>70</v>
      </c>
      <c r="U126" t="s">
        <v>48</v>
      </c>
      <c r="V126">
        <v>19</v>
      </c>
      <c r="X126" s="5"/>
      <c r="Z126" s="5"/>
      <c r="AB126" s="5"/>
      <c r="AD126" s="5"/>
      <c r="AF126" s="5"/>
      <c r="AH126" s="5"/>
      <c r="AJ126" s="7" t="s">
        <v>468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800000687</v>
      </c>
      <c r="B127">
        <v>1</v>
      </c>
      <c r="C127" t="s">
        <v>35</v>
      </c>
      <c r="D127">
        <v>65693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159</v>
      </c>
      <c r="N127" t="s">
        <v>160</v>
      </c>
      <c r="O127" t="s">
        <v>205</v>
      </c>
      <c r="P127" t="s">
        <v>50</v>
      </c>
      <c r="Q127" t="s">
        <v>93</v>
      </c>
      <c r="R127" t="s">
        <v>103</v>
      </c>
      <c r="S127" t="s">
        <v>70</v>
      </c>
      <c r="T127" t="s">
        <v>70</v>
      </c>
      <c r="U127" t="s">
        <v>48</v>
      </c>
      <c r="V127">
        <v>19</v>
      </c>
      <c r="X127" s="5"/>
      <c r="Z127" s="5"/>
      <c r="AB127" s="5"/>
      <c r="AD127" s="5"/>
      <c r="AF127" s="5"/>
      <c r="AH127" s="5"/>
      <c r="AJ127" s="7" t="s">
        <v>468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800000688</v>
      </c>
      <c r="B128">
        <v>1</v>
      </c>
      <c r="C128" t="s">
        <v>35</v>
      </c>
      <c r="D128">
        <v>65694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159</v>
      </c>
      <c r="N128" t="s">
        <v>160</v>
      </c>
      <c r="O128" t="s">
        <v>206</v>
      </c>
      <c r="P128" t="s">
        <v>207</v>
      </c>
      <c r="Q128" t="s">
        <v>45</v>
      </c>
      <c r="R128" t="s">
        <v>64</v>
      </c>
      <c r="S128" t="s">
        <v>70</v>
      </c>
      <c r="T128" t="s">
        <v>70</v>
      </c>
      <c r="U128" t="s">
        <v>48</v>
      </c>
      <c r="V128">
        <v>19</v>
      </c>
      <c r="X128" s="5"/>
      <c r="Z128" s="5"/>
      <c r="AB128" s="5"/>
      <c r="AD128" s="5"/>
      <c r="AF128" s="5"/>
      <c r="AH128" s="5"/>
      <c r="AJ128" s="7" t="s">
        <v>468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800000692</v>
      </c>
      <c r="B129">
        <v>1</v>
      </c>
      <c r="C129" t="s">
        <v>35</v>
      </c>
      <c r="D129">
        <v>65695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159</v>
      </c>
      <c r="N129" t="s">
        <v>160</v>
      </c>
      <c r="O129" t="s">
        <v>208</v>
      </c>
      <c r="P129" t="s">
        <v>50</v>
      </c>
      <c r="Q129" t="s">
        <v>51</v>
      </c>
      <c r="R129" t="s">
        <v>202</v>
      </c>
      <c r="S129" t="s">
        <v>70</v>
      </c>
      <c r="T129" t="s">
        <v>70</v>
      </c>
      <c r="U129" t="s">
        <v>48</v>
      </c>
      <c r="V129">
        <v>19</v>
      </c>
      <c r="X129" s="5"/>
      <c r="Z129" s="5"/>
      <c r="AB129" s="5"/>
      <c r="AD129" s="5"/>
      <c r="AF129" s="5"/>
      <c r="AH129" s="5"/>
      <c r="AJ129" s="7" t="s">
        <v>468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800000693</v>
      </c>
      <c r="B130">
        <v>1</v>
      </c>
      <c r="C130" t="s">
        <v>35</v>
      </c>
      <c r="D130">
        <v>65696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159</v>
      </c>
      <c r="N130" t="s">
        <v>160</v>
      </c>
      <c r="O130" t="s">
        <v>208</v>
      </c>
      <c r="P130" t="s">
        <v>50</v>
      </c>
      <c r="Q130" t="s">
        <v>51</v>
      </c>
      <c r="R130" t="s">
        <v>209</v>
      </c>
      <c r="S130" t="s">
        <v>70</v>
      </c>
      <c r="T130" t="s">
        <v>70</v>
      </c>
      <c r="U130" t="s">
        <v>48</v>
      </c>
      <c r="V130">
        <v>19</v>
      </c>
      <c r="X130" s="5"/>
      <c r="Z130" s="5"/>
      <c r="AB130" s="5"/>
      <c r="AD130" s="5"/>
      <c r="AF130" s="5"/>
      <c r="AH130" s="5"/>
      <c r="AJ130" s="7" t="s">
        <v>468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800000694</v>
      </c>
      <c r="B131">
        <v>1</v>
      </c>
      <c r="C131" t="s">
        <v>35</v>
      </c>
      <c r="D131">
        <v>65697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159</v>
      </c>
      <c r="N131" t="s">
        <v>160</v>
      </c>
      <c r="O131" t="s">
        <v>210</v>
      </c>
      <c r="P131" t="s">
        <v>110</v>
      </c>
      <c r="Q131" t="s">
        <v>111</v>
      </c>
      <c r="R131" t="s">
        <v>112</v>
      </c>
      <c r="S131" t="s">
        <v>70</v>
      </c>
      <c r="T131" t="s">
        <v>70</v>
      </c>
      <c r="U131" t="s">
        <v>48</v>
      </c>
      <c r="V131">
        <v>19</v>
      </c>
      <c r="X131" s="5"/>
      <c r="Z131" s="5"/>
      <c r="AB131" s="5"/>
      <c r="AD131" s="5"/>
      <c r="AF131" s="5"/>
      <c r="AH131" s="5"/>
      <c r="AJ131" s="7" t="s">
        <v>468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800000695</v>
      </c>
      <c r="B132">
        <v>1</v>
      </c>
      <c r="C132" t="s">
        <v>35</v>
      </c>
      <c r="D132">
        <v>65698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159</v>
      </c>
      <c r="N132" t="s">
        <v>160</v>
      </c>
      <c r="O132" t="s">
        <v>210</v>
      </c>
      <c r="P132" t="s">
        <v>110</v>
      </c>
      <c r="Q132" t="s">
        <v>111</v>
      </c>
      <c r="R132" t="s">
        <v>112</v>
      </c>
      <c r="S132" t="s">
        <v>70</v>
      </c>
      <c r="T132" t="s">
        <v>70</v>
      </c>
      <c r="U132" t="s">
        <v>48</v>
      </c>
      <c r="V132">
        <v>19</v>
      </c>
      <c r="X132" s="5"/>
      <c r="Z132" s="5"/>
      <c r="AB132" s="5"/>
      <c r="AD132" s="5"/>
      <c r="AF132" s="5"/>
      <c r="AH132" s="5"/>
      <c r="AJ132" s="7" t="s">
        <v>468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900098808</v>
      </c>
      <c r="B133">
        <v>1</v>
      </c>
      <c r="C133" t="s">
        <v>35</v>
      </c>
      <c r="D133">
        <v>65699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159</v>
      </c>
      <c r="N133" t="s">
        <v>160</v>
      </c>
      <c r="O133" t="s">
        <v>52</v>
      </c>
      <c r="P133" t="s">
        <v>110</v>
      </c>
      <c r="Q133" t="s">
        <v>111</v>
      </c>
      <c r="R133" t="s">
        <v>112</v>
      </c>
      <c r="S133" t="s">
        <v>70</v>
      </c>
      <c r="T133" t="s">
        <v>70</v>
      </c>
      <c r="U133" t="s">
        <v>48</v>
      </c>
      <c r="V133">
        <v>19</v>
      </c>
      <c r="X133" s="5"/>
      <c r="Z133" s="5"/>
      <c r="AB133" s="5"/>
      <c r="AD133" s="5"/>
      <c r="AF133" s="5"/>
      <c r="AH133" s="5"/>
      <c r="AJ133" s="7" t="s">
        <v>468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900078440</v>
      </c>
      <c r="B134">
        <v>1</v>
      </c>
      <c r="C134" t="s">
        <v>35</v>
      </c>
      <c r="D134">
        <v>65700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159</v>
      </c>
      <c r="N134" t="s">
        <v>160</v>
      </c>
      <c r="O134" t="s">
        <v>211</v>
      </c>
      <c r="P134" t="s">
        <v>212</v>
      </c>
      <c r="Q134" t="s">
        <v>51</v>
      </c>
      <c r="R134" t="s">
        <v>213</v>
      </c>
      <c r="S134" t="s">
        <v>70</v>
      </c>
      <c r="T134" t="s">
        <v>70</v>
      </c>
      <c r="U134" t="s">
        <v>48</v>
      </c>
      <c r="V134">
        <v>19</v>
      </c>
      <c r="X134" s="5"/>
      <c r="Z134" s="5"/>
      <c r="AB134" s="5"/>
      <c r="AD134" s="5"/>
      <c r="AF134" s="5"/>
      <c r="AH134" s="5"/>
      <c r="AJ134" s="7" t="s">
        <v>468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800000697</v>
      </c>
      <c r="B135">
        <v>1</v>
      </c>
      <c r="C135" t="s">
        <v>35</v>
      </c>
      <c r="D135">
        <v>65701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159</v>
      </c>
      <c r="N135" t="s">
        <v>160</v>
      </c>
      <c r="O135" t="s">
        <v>214</v>
      </c>
      <c r="P135" t="s">
        <v>215</v>
      </c>
      <c r="Q135" t="s">
        <v>45</v>
      </c>
      <c r="R135" t="s">
        <v>216</v>
      </c>
      <c r="S135" t="s">
        <v>70</v>
      </c>
      <c r="T135" t="s">
        <v>70</v>
      </c>
      <c r="U135" t="s">
        <v>48</v>
      </c>
      <c r="V135">
        <v>19</v>
      </c>
      <c r="X135" s="5"/>
      <c r="Z135" s="5"/>
      <c r="AB135" s="5"/>
      <c r="AD135" s="5"/>
      <c r="AF135" s="5"/>
      <c r="AH135" s="5"/>
      <c r="AJ135" s="7" t="s">
        <v>468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900107554</v>
      </c>
      <c r="B136">
        <v>1</v>
      </c>
      <c r="C136" t="s">
        <v>35</v>
      </c>
      <c r="D136">
        <v>65702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159</v>
      </c>
      <c r="N136" t="s">
        <v>160</v>
      </c>
      <c r="O136" t="s">
        <v>217</v>
      </c>
      <c r="P136" t="s">
        <v>63</v>
      </c>
      <c r="Q136" t="s">
        <v>45</v>
      </c>
      <c r="R136" t="s">
        <v>46</v>
      </c>
      <c r="S136" t="s">
        <v>70</v>
      </c>
      <c r="T136" t="s">
        <v>70</v>
      </c>
      <c r="U136" t="s">
        <v>48</v>
      </c>
      <c r="V136">
        <v>19</v>
      </c>
      <c r="X136" s="5"/>
      <c r="Z136" s="5"/>
      <c r="AB136" s="5"/>
      <c r="AD136" s="5"/>
      <c r="AF136" s="5"/>
      <c r="AH136" s="5"/>
      <c r="AJ136" s="7" t="s">
        <v>468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800000700</v>
      </c>
      <c r="B137">
        <v>1</v>
      </c>
      <c r="C137" t="s">
        <v>35</v>
      </c>
      <c r="D137">
        <v>65703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159</v>
      </c>
      <c r="N137" t="s">
        <v>160</v>
      </c>
      <c r="O137" t="s">
        <v>55</v>
      </c>
      <c r="P137" t="s">
        <v>218</v>
      </c>
      <c r="Q137" t="s">
        <v>45</v>
      </c>
      <c r="R137" t="s">
        <v>146</v>
      </c>
      <c r="S137" t="s">
        <v>70</v>
      </c>
      <c r="T137" t="s">
        <v>70</v>
      </c>
      <c r="U137" t="s">
        <v>48</v>
      </c>
      <c r="V137">
        <v>19</v>
      </c>
      <c r="X137" s="5"/>
      <c r="Z137" s="5"/>
      <c r="AB137" s="5"/>
      <c r="AD137" s="5"/>
      <c r="AF137" s="5"/>
      <c r="AH137" s="5"/>
      <c r="AJ137" s="7" t="s">
        <v>468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800000702</v>
      </c>
      <c r="B138">
        <v>1</v>
      </c>
      <c r="C138" t="s">
        <v>35</v>
      </c>
      <c r="D138">
        <v>65705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159</v>
      </c>
      <c r="N138" t="s">
        <v>160</v>
      </c>
      <c r="O138" t="s">
        <v>219</v>
      </c>
      <c r="P138" t="s">
        <v>220</v>
      </c>
      <c r="Q138" t="s">
        <v>45</v>
      </c>
      <c r="R138" t="s">
        <v>67</v>
      </c>
      <c r="S138" t="s">
        <v>70</v>
      </c>
      <c r="T138" t="s">
        <v>70</v>
      </c>
      <c r="U138" t="s">
        <v>48</v>
      </c>
      <c r="V138">
        <v>19</v>
      </c>
      <c r="X138" s="5"/>
      <c r="Z138" s="5"/>
      <c r="AB138" s="5"/>
      <c r="AD138" s="5"/>
      <c r="AF138" s="5"/>
      <c r="AH138" s="5"/>
      <c r="AJ138" s="7" t="s">
        <v>468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800000701</v>
      </c>
      <c r="B139">
        <v>1</v>
      </c>
      <c r="C139" t="s">
        <v>35</v>
      </c>
      <c r="D139">
        <v>65704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159</v>
      </c>
      <c r="N139" t="s">
        <v>160</v>
      </c>
      <c r="O139" t="s">
        <v>219</v>
      </c>
      <c r="P139" t="s">
        <v>220</v>
      </c>
      <c r="Q139" t="s">
        <v>45</v>
      </c>
      <c r="R139" t="s">
        <v>67</v>
      </c>
      <c r="S139" t="s">
        <v>70</v>
      </c>
      <c r="T139" t="s">
        <v>70</v>
      </c>
      <c r="U139" t="s">
        <v>48</v>
      </c>
      <c r="V139">
        <v>19</v>
      </c>
      <c r="X139" s="5"/>
      <c r="Z139" s="5"/>
      <c r="AB139" s="5"/>
      <c r="AD139" s="5"/>
      <c r="AF139" s="5"/>
      <c r="AH139" s="5"/>
      <c r="AJ139" s="7" t="s">
        <v>468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800000703</v>
      </c>
      <c r="B140">
        <v>1</v>
      </c>
      <c r="C140" t="s">
        <v>35</v>
      </c>
      <c r="D140">
        <v>65706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159</v>
      </c>
      <c r="N140" t="s">
        <v>160</v>
      </c>
      <c r="O140" t="s">
        <v>219</v>
      </c>
      <c r="P140" t="s">
        <v>220</v>
      </c>
      <c r="Q140" t="s">
        <v>45</v>
      </c>
      <c r="R140" t="s">
        <v>67</v>
      </c>
      <c r="S140" t="s">
        <v>70</v>
      </c>
      <c r="T140" t="s">
        <v>70</v>
      </c>
      <c r="U140" t="s">
        <v>48</v>
      </c>
      <c r="V140">
        <v>19</v>
      </c>
      <c r="X140" s="5"/>
      <c r="Z140" s="5"/>
      <c r="AB140" s="5"/>
      <c r="AD140" s="5"/>
      <c r="AF140" s="5"/>
      <c r="AH140" s="5"/>
      <c r="AJ140" s="7" t="s">
        <v>468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900107533</v>
      </c>
      <c r="B141">
        <v>1</v>
      </c>
      <c r="C141" t="s">
        <v>35</v>
      </c>
      <c r="D141">
        <v>65707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159</v>
      </c>
      <c r="N141" t="s">
        <v>160</v>
      </c>
      <c r="O141" t="s">
        <v>221</v>
      </c>
      <c r="P141" t="s">
        <v>177</v>
      </c>
      <c r="Q141" t="s">
        <v>45</v>
      </c>
      <c r="R141" t="s">
        <v>111</v>
      </c>
      <c r="S141" t="s">
        <v>70</v>
      </c>
      <c r="T141" t="s">
        <v>70</v>
      </c>
      <c r="U141" t="s">
        <v>48</v>
      </c>
      <c r="V141">
        <v>19</v>
      </c>
      <c r="X141" s="5"/>
      <c r="Z141" s="5"/>
      <c r="AB141" s="5"/>
      <c r="AD141" s="5"/>
      <c r="AF141" s="5"/>
      <c r="AH141" s="5"/>
      <c r="AJ141" s="7" t="s">
        <v>468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900094035</v>
      </c>
      <c r="B142">
        <v>1</v>
      </c>
      <c r="C142" t="s">
        <v>35</v>
      </c>
      <c r="D142">
        <v>65708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159</v>
      </c>
      <c r="N142" t="s">
        <v>160</v>
      </c>
      <c r="O142" t="s">
        <v>222</v>
      </c>
      <c r="P142" t="s">
        <v>223</v>
      </c>
      <c r="Q142" t="s">
        <v>45</v>
      </c>
      <c r="R142" t="s">
        <v>224</v>
      </c>
      <c r="S142" t="s">
        <v>70</v>
      </c>
      <c r="T142" t="s">
        <v>70</v>
      </c>
      <c r="U142" t="s">
        <v>48</v>
      </c>
      <c r="V142">
        <v>19</v>
      </c>
      <c r="X142" s="5"/>
      <c r="Z142" s="5"/>
      <c r="AB142" s="5"/>
      <c r="AD142" s="5"/>
      <c r="AF142" s="5"/>
      <c r="AH142" s="5"/>
      <c r="AJ142" s="7" t="s">
        <v>468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800000709</v>
      </c>
      <c r="B143">
        <v>1</v>
      </c>
      <c r="C143" t="s">
        <v>35</v>
      </c>
      <c r="D143">
        <v>65709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159</v>
      </c>
      <c r="N143" t="s">
        <v>160</v>
      </c>
      <c r="O143" t="s">
        <v>54</v>
      </c>
      <c r="P143" t="s">
        <v>50</v>
      </c>
      <c r="Q143" t="s">
        <v>45</v>
      </c>
      <c r="R143" t="s">
        <v>111</v>
      </c>
      <c r="S143" t="s">
        <v>70</v>
      </c>
      <c r="T143" t="s">
        <v>70</v>
      </c>
      <c r="U143" t="s">
        <v>48</v>
      </c>
      <c r="V143">
        <v>19</v>
      </c>
      <c r="X143" s="5"/>
      <c r="Z143" s="5"/>
      <c r="AB143" s="5"/>
      <c r="AD143" s="5"/>
      <c r="AF143" s="5"/>
      <c r="AH143" s="5"/>
      <c r="AJ143" s="7" t="s">
        <v>468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800000710</v>
      </c>
      <c r="B144">
        <v>1</v>
      </c>
      <c r="C144" t="s">
        <v>35</v>
      </c>
      <c r="D144">
        <v>65710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159</v>
      </c>
      <c r="N144" t="s">
        <v>160</v>
      </c>
      <c r="O144" t="s">
        <v>225</v>
      </c>
      <c r="P144" t="s">
        <v>226</v>
      </c>
      <c r="Q144" t="s">
        <v>45</v>
      </c>
      <c r="R144" t="s">
        <v>227</v>
      </c>
      <c r="S144" t="s">
        <v>70</v>
      </c>
      <c r="T144" t="s">
        <v>70</v>
      </c>
      <c r="U144" t="s">
        <v>48</v>
      </c>
      <c r="V144">
        <v>19</v>
      </c>
      <c r="X144" s="5"/>
      <c r="Z144" s="5"/>
      <c r="AB144" s="5"/>
      <c r="AD144" s="5"/>
      <c r="AF144" s="5"/>
      <c r="AH144" s="5"/>
      <c r="AJ144" s="7" t="s">
        <v>468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800000711</v>
      </c>
      <c r="B145">
        <v>1</v>
      </c>
      <c r="C145" t="s">
        <v>35</v>
      </c>
      <c r="D145">
        <v>65711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159</v>
      </c>
      <c r="N145" t="s">
        <v>160</v>
      </c>
      <c r="O145" t="s">
        <v>225</v>
      </c>
      <c r="P145" t="s">
        <v>226</v>
      </c>
      <c r="Q145" t="s">
        <v>45</v>
      </c>
      <c r="R145" t="s">
        <v>228</v>
      </c>
      <c r="S145" t="s">
        <v>70</v>
      </c>
      <c r="T145" t="s">
        <v>70</v>
      </c>
      <c r="U145" t="s">
        <v>48</v>
      </c>
      <c r="V145">
        <v>19</v>
      </c>
      <c r="X145" s="5"/>
      <c r="Z145" s="5"/>
      <c r="AB145" s="5"/>
      <c r="AD145" s="5"/>
      <c r="AF145" s="5"/>
      <c r="AH145" s="5"/>
      <c r="AJ145" s="7" t="s">
        <v>468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900103665</v>
      </c>
      <c r="B146">
        <v>1</v>
      </c>
      <c r="C146" t="s">
        <v>35</v>
      </c>
      <c r="D146">
        <v>65712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159</v>
      </c>
      <c r="N146" t="s">
        <v>160</v>
      </c>
      <c r="O146" t="s">
        <v>88</v>
      </c>
      <c r="P146" t="s">
        <v>56</v>
      </c>
      <c r="Q146" t="s">
        <v>45</v>
      </c>
      <c r="R146" t="s">
        <v>130</v>
      </c>
      <c r="S146" t="s">
        <v>70</v>
      </c>
      <c r="T146" t="s">
        <v>70</v>
      </c>
      <c r="U146" t="s">
        <v>48</v>
      </c>
      <c r="V146">
        <v>19</v>
      </c>
      <c r="X146" s="5"/>
      <c r="Z146" s="5"/>
      <c r="AB146" s="5"/>
      <c r="AD146" s="5"/>
      <c r="AF146" s="5"/>
      <c r="AH146" s="5"/>
      <c r="AJ146" s="7" t="s">
        <v>468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800000713</v>
      </c>
      <c r="B147">
        <v>1</v>
      </c>
      <c r="C147" t="s">
        <v>35</v>
      </c>
      <c r="D147">
        <v>65713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159</v>
      </c>
      <c r="N147" t="s">
        <v>160</v>
      </c>
      <c r="O147" t="s">
        <v>229</v>
      </c>
      <c r="P147" t="s">
        <v>230</v>
      </c>
      <c r="Q147" t="s">
        <v>111</v>
      </c>
      <c r="R147" t="s">
        <v>67</v>
      </c>
      <c r="S147" t="s">
        <v>70</v>
      </c>
      <c r="T147" t="s">
        <v>70</v>
      </c>
      <c r="U147" t="s">
        <v>48</v>
      </c>
      <c r="V147">
        <v>19</v>
      </c>
      <c r="X147" s="5"/>
      <c r="Z147" s="5"/>
      <c r="AB147" s="5"/>
      <c r="AD147" s="5"/>
      <c r="AF147" s="5"/>
      <c r="AH147" s="5"/>
      <c r="AJ147" s="7" t="s">
        <v>468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900029323</v>
      </c>
      <c r="B148">
        <v>1</v>
      </c>
      <c r="C148" t="s">
        <v>35</v>
      </c>
      <c r="D148">
        <v>65714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231</v>
      </c>
      <c r="N148" t="s">
        <v>232</v>
      </c>
      <c r="O148" t="s">
        <v>156</v>
      </c>
      <c r="P148" t="s">
        <v>233</v>
      </c>
      <c r="Q148" t="s">
        <v>45</v>
      </c>
      <c r="R148" t="s">
        <v>81</v>
      </c>
      <c r="S148" t="s">
        <v>47</v>
      </c>
      <c r="T148" t="s">
        <v>47</v>
      </c>
      <c r="U148" t="s">
        <v>48</v>
      </c>
      <c r="V148">
        <v>19</v>
      </c>
      <c r="X148" s="5"/>
      <c r="Z148" s="5"/>
      <c r="AB148" s="5"/>
      <c r="AD148" s="5"/>
      <c r="AF148" s="5"/>
      <c r="AH148" s="5"/>
      <c r="AJ148" s="7" t="s">
        <v>468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800000727</v>
      </c>
      <c r="B149">
        <v>1</v>
      </c>
      <c r="C149" t="s">
        <v>35</v>
      </c>
      <c r="D149">
        <v>65716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234</v>
      </c>
      <c r="N149" t="s">
        <v>235</v>
      </c>
      <c r="O149" t="s">
        <v>236</v>
      </c>
      <c r="P149" t="s">
        <v>237</v>
      </c>
      <c r="Q149" t="s">
        <v>60</v>
      </c>
      <c r="R149" t="s">
        <v>214</v>
      </c>
      <c r="S149" t="s">
        <v>70</v>
      </c>
      <c r="T149" t="s">
        <v>70</v>
      </c>
      <c r="U149" t="s">
        <v>48</v>
      </c>
      <c r="V149">
        <v>19</v>
      </c>
      <c r="X149" s="5"/>
      <c r="Z149" s="5"/>
      <c r="AB149" s="5"/>
      <c r="AD149" s="5"/>
      <c r="AF149" s="5"/>
      <c r="AH149" s="5"/>
      <c r="AJ149" s="7" t="s">
        <v>468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800000728</v>
      </c>
      <c r="B150">
        <v>1</v>
      </c>
      <c r="C150" t="s">
        <v>35</v>
      </c>
      <c r="D150">
        <v>65717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234</v>
      </c>
      <c r="N150" t="s">
        <v>235</v>
      </c>
      <c r="O150" t="s">
        <v>236</v>
      </c>
      <c r="P150" t="s">
        <v>237</v>
      </c>
      <c r="Q150" t="s">
        <v>60</v>
      </c>
      <c r="R150" t="s">
        <v>214</v>
      </c>
      <c r="S150" t="s">
        <v>70</v>
      </c>
      <c r="T150" t="s">
        <v>70</v>
      </c>
      <c r="U150" t="s">
        <v>48</v>
      </c>
      <c r="V150">
        <v>19</v>
      </c>
      <c r="X150" s="5"/>
      <c r="Z150" s="5"/>
      <c r="AB150" s="5"/>
      <c r="AD150" s="5"/>
      <c r="AF150" s="5"/>
      <c r="AH150" s="5"/>
      <c r="AJ150" s="7" t="s">
        <v>468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800000726</v>
      </c>
      <c r="B151">
        <v>1</v>
      </c>
      <c r="C151" t="s">
        <v>35</v>
      </c>
      <c r="D151">
        <v>65715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234</v>
      </c>
      <c r="N151" t="s">
        <v>235</v>
      </c>
      <c r="O151" t="s">
        <v>236</v>
      </c>
      <c r="P151" t="s">
        <v>237</v>
      </c>
      <c r="Q151" t="s">
        <v>60</v>
      </c>
      <c r="R151" t="s">
        <v>214</v>
      </c>
      <c r="S151" t="s">
        <v>70</v>
      </c>
      <c r="T151" t="s">
        <v>70</v>
      </c>
      <c r="U151" t="s">
        <v>48</v>
      </c>
      <c r="V151">
        <v>19</v>
      </c>
      <c r="X151" s="5"/>
      <c r="Z151" s="5"/>
      <c r="AB151" s="5"/>
      <c r="AD151" s="5"/>
      <c r="AF151" s="5"/>
      <c r="AH151" s="5"/>
      <c r="AJ151" s="7" t="s">
        <v>468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800000729</v>
      </c>
      <c r="B152">
        <v>1</v>
      </c>
      <c r="C152" t="s">
        <v>35</v>
      </c>
      <c r="D152">
        <v>65718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234</v>
      </c>
      <c r="N152" t="s">
        <v>235</v>
      </c>
      <c r="O152" t="s">
        <v>153</v>
      </c>
      <c r="P152" t="s">
        <v>238</v>
      </c>
      <c r="Q152" t="s">
        <v>45</v>
      </c>
      <c r="R152" t="s">
        <v>43</v>
      </c>
      <c r="S152" t="s">
        <v>70</v>
      </c>
      <c r="T152" t="s">
        <v>70</v>
      </c>
      <c r="U152" t="s">
        <v>48</v>
      </c>
      <c r="V152">
        <v>19</v>
      </c>
      <c r="X152" s="5"/>
      <c r="Z152" s="5"/>
      <c r="AB152" s="5"/>
      <c r="AD152" s="5"/>
      <c r="AF152" s="5"/>
      <c r="AH152" s="5"/>
      <c r="AJ152" s="7" t="s">
        <v>468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900106675</v>
      </c>
      <c r="B153">
        <v>1</v>
      </c>
      <c r="C153" t="s">
        <v>35</v>
      </c>
      <c r="D153">
        <v>65719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234</v>
      </c>
      <c r="N153" t="s">
        <v>235</v>
      </c>
      <c r="O153" t="s">
        <v>89</v>
      </c>
      <c r="P153" t="s">
        <v>110</v>
      </c>
      <c r="Q153" t="s">
        <v>45</v>
      </c>
      <c r="R153" t="s">
        <v>146</v>
      </c>
      <c r="S153" t="s">
        <v>70</v>
      </c>
      <c r="T153" t="s">
        <v>70</v>
      </c>
      <c r="U153" t="s">
        <v>48</v>
      </c>
      <c r="V153">
        <v>19</v>
      </c>
      <c r="X153" s="5"/>
      <c r="Z153" s="5"/>
      <c r="AB153" s="5"/>
      <c r="AD153" s="5"/>
      <c r="AF153" s="5"/>
      <c r="AH153" s="5"/>
      <c r="AJ153" s="7" t="s">
        <v>468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800000737</v>
      </c>
      <c r="B154">
        <v>1</v>
      </c>
      <c r="C154" t="s">
        <v>35</v>
      </c>
      <c r="D154">
        <v>65720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234</v>
      </c>
      <c r="N154" t="s">
        <v>235</v>
      </c>
      <c r="O154" t="s">
        <v>239</v>
      </c>
      <c r="P154" t="s">
        <v>110</v>
      </c>
      <c r="Q154" t="s">
        <v>111</v>
      </c>
      <c r="R154" t="s">
        <v>88</v>
      </c>
      <c r="S154" t="s">
        <v>70</v>
      </c>
      <c r="T154" t="s">
        <v>70</v>
      </c>
      <c r="U154" t="s">
        <v>48</v>
      </c>
      <c r="V154">
        <v>19</v>
      </c>
      <c r="X154" s="5"/>
      <c r="Z154" s="5"/>
      <c r="AB154" s="5"/>
      <c r="AD154" s="5"/>
      <c r="AF154" s="5"/>
      <c r="AH154" s="5"/>
      <c r="AJ154" s="7" t="s">
        <v>468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800000738</v>
      </c>
      <c r="B155">
        <v>1</v>
      </c>
      <c r="C155" t="s">
        <v>35</v>
      </c>
      <c r="D155">
        <v>65721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234</v>
      </c>
      <c r="N155" t="s">
        <v>235</v>
      </c>
      <c r="O155" t="s">
        <v>240</v>
      </c>
      <c r="P155" t="s">
        <v>87</v>
      </c>
      <c r="Q155" t="s">
        <v>45</v>
      </c>
      <c r="R155" t="s">
        <v>241</v>
      </c>
      <c r="S155" t="s">
        <v>70</v>
      </c>
      <c r="T155" t="s">
        <v>70</v>
      </c>
      <c r="U155" t="s">
        <v>48</v>
      </c>
      <c r="V155">
        <v>19</v>
      </c>
      <c r="X155" s="5"/>
      <c r="Z155" s="5"/>
      <c r="AB155" s="5"/>
      <c r="AD155" s="5"/>
      <c r="AF155" s="5"/>
      <c r="AH155" s="5"/>
      <c r="AJ155" s="7" t="s">
        <v>468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900105946</v>
      </c>
      <c r="B156">
        <v>1</v>
      </c>
      <c r="C156" t="s">
        <v>35</v>
      </c>
      <c r="D156">
        <v>65722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234</v>
      </c>
      <c r="N156" t="s">
        <v>235</v>
      </c>
      <c r="O156" t="s">
        <v>74</v>
      </c>
      <c r="P156" t="s">
        <v>110</v>
      </c>
      <c r="Q156" t="s">
        <v>45</v>
      </c>
      <c r="R156" t="s">
        <v>88</v>
      </c>
      <c r="S156" t="s">
        <v>70</v>
      </c>
      <c r="T156" t="s">
        <v>70</v>
      </c>
      <c r="U156" t="s">
        <v>48</v>
      </c>
      <c r="V156">
        <v>19</v>
      </c>
      <c r="X156" s="5"/>
      <c r="Z156" s="5"/>
      <c r="AB156" s="5"/>
      <c r="AD156" s="5"/>
      <c r="AF156" s="5"/>
      <c r="AH156" s="5"/>
      <c r="AJ156" s="7" t="s">
        <v>468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800000740</v>
      </c>
      <c r="B157">
        <v>1</v>
      </c>
      <c r="C157" t="s">
        <v>35</v>
      </c>
      <c r="D157">
        <v>65723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234</v>
      </c>
      <c r="N157" t="s">
        <v>235</v>
      </c>
      <c r="O157" t="s">
        <v>242</v>
      </c>
      <c r="P157" t="s">
        <v>183</v>
      </c>
      <c r="Q157" t="s">
        <v>45</v>
      </c>
      <c r="R157" t="s">
        <v>148</v>
      </c>
      <c r="S157" t="s">
        <v>70</v>
      </c>
      <c r="T157" t="s">
        <v>70</v>
      </c>
      <c r="U157" t="s">
        <v>48</v>
      </c>
      <c r="V157">
        <v>19</v>
      </c>
      <c r="X157" s="5"/>
      <c r="Z157" s="5"/>
      <c r="AB157" s="5"/>
      <c r="AD157" s="5"/>
      <c r="AF157" s="5"/>
      <c r="AH157" s="5"/>
      <c r="AJ157" s="7" t="s">
        <v>468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800000741</v>
      </c>
      <c r="B158">
        <v>1</v>
      </c>
      <c r="C158" t="s">
        <v>35</v>
      </c>
      <c r="D158">
        <v>65724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234</v>
      </c>
      <c r="N158" t="s">
        <v>235</v>
      </c>
      <c r="O158" t="s">
        <v>242</v>
      </c>
      <c r="P158" t="s">
        <v>183</v>
      </c>
      <c r="Q158" t="s">
        <v>45</v>
      </c>
      <c r="R158" t="s">
        <v>148</v>
      </c>
      <c r="S158" t="s">
        <v>70</v>
      </c>
      <c r="T158" t="s">
        <v>70</v>
      </c>
      <c r="U158" t="s">
        <v>48</v>
      </c>
      <c r="V158">
        <v>19</v>
      </c>
      <c r="X158" s="5"/>
      <c r="Z158" s="5"/>
      <c r="AB158" s="5"/>
      <c r="AD158" s="5"/>
      <c r="AF158" s="5"/>
      <c r="AH158" s="5"/>
      <c r="AJ158" s="7" t="s">
        <v>468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800000742</v>
      </c>
      <c r="B159">
        <v>1</v>
      </c>
      <c r="C159" t="s">
        <v>35</v>
      </c>
      <c r="D159">
        <v>65725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234</v>
      </c>
      <c r="N159" t="s">
        <v>235</v>
      </c>
      <c r="O159" t="s">
        <v>181</v>
      </c>
      <c r="P159" t="s">
        <v>92</v>
      </c>
      <c r="Q159" t="s">
        <v>93</v>
      </c>
      <c r="R159" t="s">
        <v>94</v>
      </c>
      <c r="S159" t="s">
        <v>70</v>
      </c>
      <c r="T159" t="s">
        <v>70</v>
      </c>
      <c r="U159" t="s">
        <v>48</v>
      </c>
      <c r="V159">
        <v>19</v>
      </c>
      <c r="X159" s="5"/>
      <c r="Z159" s="5"/>
      <c r="AB159" s="5"/>
      <c r="AD159" s="5"/>
      <c r="AF159" s="5"/>
      <c r="AH159" s="5"/>
      <c r="AJ159" s="7" t="s">
        <v>468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900029236</v>
      </c>
      <c r="B160">
        <v>1</v>
      </c>
      <c r="C160" t="s">
        <v>35</v>
      </c>
      <c r="D160">
        <v>65726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234</v>
      </c>
      <c r="N160" t="s">
        <v>235</v>
      </c>
      <c r="O160" t="s">
        <v>243</v>
      </c>
      <c r="P160" t="s">
        <v>92</v>
      </c>
      <c r="Q160" t="s">
        <v>93</v>
      </c>
      <c r="R160" t="s">
        <v>94</v>
      </c>
      <c r="S160" t="s">
        <v>70</v>
      </c>
      <c r="T160" t="s">
        <v>70</v>
      </c>
      <c r="U160" t="s">
        <v>48</v>
      </c>
      <c r="V160">
        <v>19</v>
      </c>
      <c r="X160" s="5"/>
      <c r="Z160" s="5"/>
      <c r="AB160" s="5"/>
      <c r="AD160" s="5"/>
      <c r="AF160" s="5"/>
      <c r="AH160" s="5"/>
      <c r="AJ160" s="7" t="s">
        <v>468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800000599</v>
      </c>
      <c r="B161">
        <v>1</v>
      </c>
      <c r="C161" t="s">
        <v>35</v>
      </c>
      <c r="D161">
        <v>65727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234</v>
      </c>
      <c r="N161" t="s">
        <v>235</v>
      </c>
      <c r="O161" t="s">
        <v>190</v>
      </c>
      <c r="P161" t="s">
        <v>92</v>
      </c>
      <c r="Q161" t="s">
        <v>93</v>
      </c>
      <c r="R161" t="s">
        <v>94</v>
      </c>
      <c r="S161" t="s">
        <v>70</v>
      </c>
      <c r="T161" t="s">
        <v>70</v>
      </c>
      <c r="U161" t="s">
        <v>48</v>
      </c>
      <c r="V161">
        <v>19</v>
      </c>
      <c r="X161" s="5"/>
      <c r="Z161" s="5"/>
      <c r="AB161" s="5"/>
      <c r="AD161" s="5"/>
      <c r="AF161" s="5"/>
      <c r="AH161" s="5"/>
      <c r="AJ161" s="7" t="s">
        <v>468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900106289</v>
      </c>
      <c r="B162">
        <v>1</v>
      </c>
      <c r="C162" t="s">
        <v>35</v>
      </c>
      <c r="D162">
        <v>65728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234</v>
      </c>
      <c r="N162" t="s">
        <v>235</v>
      </c>
      <c r="O162" t="s">
        <v>105</v>
      </c>
      <c r="P162" t="s">
        <v>244</v>
      </c>
      <c r="Q162" t="s">
        <v>93</v>
      </c>
      <c r="R162" t="s">
        <v>121</v>
      </c>
      <c r="S162" t="s">
        <v>70</v>
      </c>
      <c r="T162" t="s">
        <v>70</v>
      </c>
      <c r="U162" t="s">
        <v>48</v>
      </c>
      <c r="V162">
        <v>19</v>
      </c>
      <c r="X162" s="5"/>
      <c r="Z162" s="5"/>
      <c r="AB162" s="5"/>
      <c r="AD162" s="5"/>
      <c r="AF162" s="5"/>
      <c r="AH162" s="5"/>
      <c r="AJ162" s="7" t="s">
        <v>468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900106290</v>
      </c>
      <c r="B163">
        <v>1</v>
      </c>
      <c r="C163" t="s">
        <v>35</v>
      </c>
      <c r="D163">
        <v>65729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234</v>
      </c>
      <c r="N163" t="s">
        <v>235</v>
      </c>
      <c r="O163" t="s">
        <v>105</v>
      </c>
      <c r="P163" t="s">
        <v>244</v>
      </c>
      <c r="Q163" t="s">
        <v>93</v>
      </c>
      <c r="R163" t="s">
        <v>121</v>
      </c>
      <c r="S163" t="s">
        <v>70</v>
      </c>
      <c r="T163" t="s">
        <v>70</v>
      </c>
      <c r="U163" t="s">
        <v>48</v>
      </c>
      <c r="V163">
        <v>19</v>
      </c>
      <c r="X163" s="5"/>
      <c r="Z163" s="5"/>
      <c r="AB163" s="5"/>
      <c r="AD163" s="5"/>
      <c r="AF163" s="5"/>
      <c r="AH163" s="5"/>
      <c r="AJ163" s="7" t="s">
        <v>468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900104781</v>
      </c>
      <c r="B164">
        <v>1</v>
      </c>
      <c r="C164" t="s">
        <v>35</v>
      </c>
      <c r="D164">
        <v>65730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234</v>
      </c>
      <c r="N164" t="s">
        <v>235</v>
      </c>
      <c r="O164" t="s">
        <v>114</v>
      </c>
      <c r="P164" t="s">
        <v>63</v>
      </c>
      <c r="Q164" t="s">
        <v>45</v>
      </c>
      <c r="R164" t="s">
        <v>69</v>
      </c>
      <c r="S164" t="s">
        <v>70</v>
      </c>
      <c r="T164" t="s">
        <v>70</v>
      </c>
      <c r="U164" t="s">
        <v>48</v>
      </c>
      <c r="V164">
        <v>19</v>
      </c>
      <c r="X164" s="5"/>
      <c r="Z164" s="5"/>
      <c r="AB164" s="5"/>
      <c r="AD164" s="5"/>
      <c r="AF164" s="5"/>
      <c r="AH164" s="5"/>
      <c r="AJ164" s="7" t="s">
        <v>468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800000610</v>
      </c>
      <c r="B165">
        <v>1</v>
      </c>
      <c r="C165" t="s">
        <v>35</v>
      </c>
      <c r="D165">
        <v>65731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234</v>
      </c>
      <c r="N165" t="s">
        <v>235</v>
      </c>
      <c r="O165" t="s">
        <v>51</v>
      </c>
      <c r="P165" t="s">
        <v>50</v>
      </c>
      <c r="Q165" t="s">
        <v>45</v>
      </c>
      <c r="R165" t="s">
        <v>163</v>
      </c>
      <c r="S165" t="s">
        <v>70</v>
      </c>
      <c r="T165" t="s">
        <v>70</v>
      </c>
      <c r="U165" t="s">
        <v>48</v>
      </c>
      <c r="V165">
        <v>19</v>
      </c>
      <c r="X165" s="5"/>
      <c r="Z165" s="5"/>
      <c r="AB165" s="5"/>
      <c r="AD165" s="5"/>
      <c r="AF165" s="5"/>
      <c r="AH165" s="5"/>
      <c r="AJ165" s="7" t="s">
        <v>468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900104763</v>
      </c>
      <c r="B166">
        <v>1</v>
      </c>
      <c r="C166" t="s">
        <v>35</v>
      </c>
      <c r="D166">
        <v>65732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234</v>
      </c>
      <c r="N166" t="s">
        <v>235</v>
      </c>
      <c r="O166" t="s">
        <v>208</v>
      </c>
      <c r="P166" t="s">
        <v>245</v>
      </c>
      <c r="Q166" t="s">
        <v>45</v>
      </c>
      <c r="R166" t="s">
        <v>51</v>
      </c>
      <c r="S166" t="s">
        <v>70</v>
      </c>
      <c r="T166" t="s">
        <v>70</v>
      </c>
      <c r="U166" t="s">
        <v>48</v>
      </c>
      <c r="V166">
        <v>19</v>
      </c>
      <c r="X166" s="5"/>
      <c r="Z166" s="5"/>
      <c r="AB166" s="5"/>
      <c r="AD166" s="5"/>
      <c r="AF166" s="5"/>
      <c r="AH166" s="5"/>
      <c r="AJ166" s="7" t="s">
        <v>468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900104764</v>
      </c>
      <c r="B167">
        <v>1</v>
      </c>
      <c r="C167" t="s">
        <v>35</v>
      </c>
      <c r="D167">
        <v>65733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234</v>
      </c>
      <c r="N167" t="s">
        <v>235</v>
      </c>
      <c r="O167" t="s">
        <v>208</v>
      </c>
      <c r="P167" t="s">
        <v>245</v>
      </c>
      <c r="Q167" t="s">
        <v>45</v>
      </c>
      <c r="R167" t="s">
        <v>51</v>
      </c>
      <c r="S167" t="s">
        <v>70</v>
      </c>
      <c r="T167" t="s">
        <v>70</v>
      </c>
      <c r="U167" t="s">
        <v>48</v>
      </c>
      <c r="V167">
        <v>19</v>
      </c>
      <c r="X167" s="5"/>
      <c r="Z167" s="5"/>
      <c r="AB167" s="5"/>
      <c r="AD167" s="5"/>
      <c r="AF167" s="5"/>
      <c r="AH167" s="5"/>
      <c r="AJ167" s="7" t="s">
        <v>468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800000611</v>
      </c>
      <c r="B168">
        <v>1</v>
      </c>
      <c r="C168" t="s">
        <v>35</v>
      </c>
      <c r="D168">
        <v>65734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234</v>
      </c>
      <c r="N168" t="s">
        <v>235</v>
      </c>
      <c r="O168" t="s">
        <v>49</v>
      </c>
      <c r="P168" t="s">
        <v>50</v>
      </c>
      <c r="Q168" t="s">
        <v>45</v>
      </c>
      <c r="R168" t="s">
        <v>49</v>
      </c>
      <c r="S168" t="s">
        <v>70</v>
      </c>
      <c r="T168" t="s">
        <v>70</v>
      </c>
      <c r="U168" t="s">
        <v>48</v>
      </c>
      <c r="V168">
        <v>19</v>
      </c>
      <c r="X168" s="5"/>
      <c r="Z168" s="5"/>
      <c r="AB168" s="5"/>
      <c r="AD168" s="5"/>
      <c r="AF168" s="5"/>
      <c r="AH168" s="5"/>
      <c r="AJ168" s="7" t="s">
        <v>468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800000613</v>
      </c>
      <c r="B169">
        <v>1</v>
      </c>
      <c r="C169" t="s">
        <v>35</v>
      </c>
      <c r="D169">
        <v>65736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234</v>
      </c>
      <c r="N169" t="s">
        <v>235</v>
      </c>
      <c r="O169" t="s">
        <v>227</v>
      </c>
      <c r="P169" t="s">
        <v>246</v>
      </c>
      <c r="Q169" t="s">
        <v>60</v>
      </c>
      <c r="R169" t="s">
        <v>247</v>
      </c>
      <c r="S169" t="s">
        <v>70</v>
      </c>
      <c r="T169" t="s">
        <v>70</v>
      </c>
      <c r="U169" t="s">
        <v>48</v>
      </c>
      <c r="V169">
        <v>19</v>
      </c>
      <c r="X169" s="5"/>
      <c r="Z169" s="5"/>
      <c r="AB169" s="5"/>
      <c r="AD169" s="5"/>
      <c r="AF169" s="5"/>
      <c r="AH169" s="5"/>
      <c r="AJ169" s="7" t="s">
        <v>468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800000612</v>
      </c>
      <c r="B170">
        <v>1</v>
      </c>
      <c r="C170" t="s">
        <v>35</v>
      </c>
      <c r="D170">
        <v>65735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234</v>
      </c>
      <c r="N170" t="s">
        <v>235</v>
      </c>
      <c r="O170" t="s">
        <v>227</v>
      </c>
      <c r="P170" t="s">
        <v>246</v>
      </c>
      <c r="Q170" t="s">
        <v>60</v>
      </c>
      <c r="R170" t="s">
        <v>247</v>
      </c>
      <c r="S170" t="s">
        <v>70</v>
      </c>
      <c r="T170" t="s">
        <v>70</v>
      </c>
      <c r="U170" t="s">
        <v>48</v>
      </c>
      <c r="V170">
        <v>19</v>
      </c>
      <c r="X170" s="5"/>
      <c r="Z170" s="5"/>
      <c r="AB170" s="5"/>
      <c r="AD170" s="5"/>
      <c r="AF170" s="5"/>
      <c r="AH170" s="5"/>
      <c r="AJ170" s="7" t="s">
        <v>468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900104774</v>
      </c>
      <c r="B171">
        <v>1</v>
      </c>
      <c r="C171" t="s">
        <v>35</v>
      </c>
      <c r="D171">
        <v>65738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234</v>
      </c>
      <c r="N171" t="s">
        <v>235</v>
      </c>
      <c r="O171" t="s">
        <v>248</v>
      </c>
      <c r="P171" t="s">
        <v>50</v>
      </c>
      <c r="Q171" t="s">
        <v>111</v>
      </c>
      <c r="R171" t="s">
        <v>249</v>
      </c>
      <c r="S171" t="s">
        <v>70</v>
      </c>
      <c r="T171" t="s">
        <v>70</v>
      </c>
      <c r="U171" t="s">
        <v>48</v>
      </c>
      <c r="V171">
        <v>19</v>
      </c>
      <c r="X171" s="5"/>
      <c r="Z171" s="5"/>
      <c r="AB171" s="5"/>
      <c r="AD171" s="5"/>
      <c r="AF171" s="5"/>
      <c r="AH171" s="5"/>
      <c r="AJ171" s="7" t="s">
        <v>468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900104773</v>
      </c>
      <c r="B172">
        <v>1</v>
      </c>
      <c r="C172" t="s">
        <v>35</v>
      </c>
      <c r="D172">
        <v>65737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234</v>
      </c>
      <c r="N172" t="s">
        <v>235</v>
      </c>
      <c r="O172" t="s">
        <v>248</v>
      </c>
      <c r="P172" t="s">
        <v>50</v>
      </c>
      <c r="Q172" t="s">
        <v>111</v>
      </c>
      <c r="R172" t="s">
        <v>249</v>
      </c>
      <c r="S172" t="s">
        <v>70</v>
      </c>
      <c r="T172" t="s">
        <v>70</v>
      </c>
      <c r="U172" t="s">
        <v>48</v>
      </c>
      <c r="V172">
        <v>19</v>
      </c>
      <c r="X172" s="5"/>
      <c r="Z172" s="5"/>
      <c r="AB172" s="5"/>
      <c r="AD172" s="5"/>
      <c r="AF172" s="5"/>
      <c r="AH172" s="5"/>
      <c r="AJ172" s="7" t="s">
        <v>468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800000615</v>
      </c>
      <c r="B173">
        <v>1</v>
      </c>
      <c r="C173" t="s">
        <v>35</v>
      </c>
      <c r="D173">
        <v>65740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234</v>
      </c>
      <c r="N173" t="s">
        <v>235</v>
      </c>
      <c r="O173" t="s">
        <v>130</v>
      </c>
      <c r="P173" t="s">
        <v>250</v>
      </c>
      <c r="Q173" t="s">
        <v>111</v>
      </c>
      <c r="R173" t="s">
        <v>251</v>
      </c>
      <c r="S173" t="s">
        <v>70</v>
      </c>
      <c r="T173" t="s">
        <v>70</v>
      </c>
      <c r="U173" t="s">
        <v>48</v>
      </c>
      <c r="V173">
        <v>19</v>
      </c>
      <c r="X173" s="5"/>
      <c r="Z173" s="5"/>
      <c r="AB173" s="5"/>
      <c r="AD173" s="5"/>
      <c r="AF173" s="5"/>
      <c r="AH173" s="5"/>
      <c r="AJ173" s="7" t="s">
        <v>468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800000614</v>
      </c>
      <c r="B174">
        <v>1</v>
      </c>
      <c r="C174" t="s">
        <v>35</v>
      </c>
      <c r="D174">
        <v>65739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234</v>
      </c>
      <c r="N174" t="s">
        <v>235</v>
      </c>
      <c r="O174" t="s">
        <v>130</v>
      </c>
      <c r="P174" t="s">
        <v>250</v>
      </c>
      <c r="Q174" t="s">
        <v>111</v>
      </c>
      <c r="R174" t="s">
        <v>251</v>
      </c>
      <c r="S174" t="s">
        <v>70</v>
      </c>
      <c r="T174" t="s">
        <v>70</v>
      </c>
      <c r="U174" t="s">
        <v>48</v>
      </c>
      <c r="V174">
        <v>19</v>
      </c>
      <c r="X174" s="5"/>
      <c r="Z174" s="5"/>
      <c r="AB174" s="5"/>
      <c r="AD174" s="5"/>
      <c r="AF174" s="5"/>
      <c r="AH174" s="5"/>
      <c r="AJ174" s="7" t="s">
        <v>468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800001044</v>
      </c>
      <c r="B175">
        <v>1</v>
      </c>
      <c r="C175" t="s">
        <v>35</v>
      </c>
      <c r="D175">
        <v>65743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234</v>
      </c>
      <c r="N175" t="s">
        <v>235</v>
      </c>
      <c r="O175" t="s">
        <v>214</v>
      </c>
      <c r="P175" t="s">
        <v>250</v>
      </c>
      <c r="Q175" t="s">
        <v>51</v>
      </c>
      <c r="R175" t="s">
        <v>252</v>
      </c>
      <c r="S175" t="s">
        <v>70</v>
      </c>
      <c r="T175" t="s">
        <v>70</v>
      </c>
      <c r="U175" t="s">
        <v>48</v>
      </c>
      <c r="V175">
        <v>19</v>
      </c>
      <c r="X175" s="5"/>
      <c r="Z175" s="5"/>
      <c r="AB175" s="5"/>
      <c r="AD175" s="5"/>
      <c r="AF175" s="5"/>
      <c r="AH175" s="5"/>
      <c r="AJ175" s="7" t="s">
        <v>468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800001045</v>
      </c>
      <c r="B176">
        <v>1</v>
      </c>
      <c r="C176" t="s">
        <v>35</v>
      </c>
      <c r="D176">
        <v>65744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234</v>
      </c>
      <c r="N176" t="s">
        <v>235</v>
      </c>
      <c r="O176" t="s">
        <v>214</v>
      </c>
      <c r="P176" t="s">
        <v>250</v>
      </c>
      <c r="Q176" t="s">
        <v>51</v>
      </c>
      <c r="R176" t="s">
        <v>252</v>
      </c>
      <c r="S176" t="s">
        <v>70</v>
      </c>
      <c r="T176" t="s">
        <v>70</v>
      </c>
      <c r="U176" t="s">
        <v>48</v>
      </c>
      <c r="V176">
        <v>19</v>
      </c>
      <c r="X176" s="5"/>
      <c r="Z176" s="5"/>
      <c r="AB176" s="5"/>
      <c r="AD176" s="5"/>
      <c r="AF176" s="5"/>
      <c r="AH176" s="5"/>
      <c r="AJ176" s="7" t="s">
        <v>468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800001042</v>
      </c>
      <c r="B177">
        <v>1</v>
      </c>
      <c r="C177" t="s">
        <v>35</v>
      </c>
      <c r="D177">
        <v>65741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234</v>
      </c>
      <c r="N177" t="s">
        <v>235</v>
      </c>
      <c r="O177" t="s">
        <v>214</v>
      </c>
      <c r="P177" t="s">
        <v>250</v>
      </c>
      <c r="Q177" t="s">
        <v>51</v>
      </c>
      <c r="R177" t="s">
        <v>252</v>
      </c>
      <c r="S177" t="s">
        <v>70</v>
      </c>
      <c r="T177" t="s">
        <v>70</v>
      </c>
      <c r="U177" t="s">
        <v>48</v>
      </c>
      <c r="V177">
        <v>19</v>
      </c>
      <c r="X177" s="5"/>
      <c r="Z177" s="5"/>
      <c r="AB177" s="5"/>
      <c r="AD177" s="5"/>
      <c r="AF177" s="5"/>
      <c r="AH177" s="5"/>
      <c r="AJ177" s="7" t="s">
        <v>468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800001043</v>
      </c>
      <c r="B178">
        <v>1</v>
      </c>
      <c r="C178" t="s">
        <v>35</v>
      </c>
      <c r="D178">
        <v>65742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234</v>
      </c>
      <c r="N178" t="s">
        <v>235</v>
      </c>
      <c r="O178" t="s">
        <v>214</v>
      </c>
      <c r="P178" t="s">
        <v>250</v>
      </c>
      <c r="Q178" t="s">
        <v>51</v>
      </c>
      <c r="R178" t="s">
        <v>252</v>
      </c>
      <c r="S178" t="s">
        <v>70</v>
      </c>
      <c r="T178" t="s">
        <v>70</v>
      </c>
      <c r="U178" t="s">
        <v>48</v>
      </c>
      <c r="V178">
        <v>19</v>
      </c>
      <c r="X178" s="5"/>
      <c r="Z178" s="5"/>
      <c r="AB178" s="5"/>
      <c r="AD178" s="5"/>
      <c r="AF178" s="5"/>
      <c r="AH178" s="5"/>
      <c r="AJ178" s="7" t="s">
        <v>468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900085583</v>
      </c>
      <c r="B179">
        <v>1</v>
      </c>
      <c r="C179" t="s">
        <v>35</v>
      </c>
      <c r="D179">
        <v>65745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234</v>
      </c>
      <c r="N179" t="s">
        <v>235</v>
      </c>
      <c r="O179" t="s">
        <v>214</v>
      </c>
      <c r="P179" t="s">
        <v>250</v>
      </c>
      <c r="Q179" t="s">
        <v>51</v>
      </c>
      <c r="R179" t="s">
        <v>252</v>
      </c>
      <c r="S179" t="s">
        <v>70</v>
      </c>
      <c r="T179" t="s">
        <v>70</v>
      </c>
      <c r="U179" t="s">
        <v>48</v>
      </c>
      <c r="V179">
        <v>19</v>
      </c>
      <c r="X179" s="5"/>
      <c r="Z179" s="5"/>
      <c r="AB179" s="5"/>
      <c r="AD179" s="5"/>
      <c r="AF179" s="5"/>
      <c r="AH179" s="5"/>
      <c r="AJ179" s="7" t="s">
        <v>468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900085584</v>
      </c>
      <c r="B180">
        <v>1</v>
      </c>
      <c r="C180" t="s">
        <v>35</v>
      </c>
      <c r="D180">
        <v>65746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234</v>
      </c>
      <c r="N180" t="s">
        <v>235</v>
      </c>
      <c r="O180" t="s">
        <v>214</v>
      </c>
      <c r="P180" t="s">
        <v>250</v>
      </c>
      <c r="Q180" t="s">
        <v>51</v>
      </c>
      <c r="R180" t="s">
        <v>252</v>
      </c>
      <c r="S180" t="s">
        <v>70</v>
      </c>
      <c r="T180" t="s">
        <v>70</v>
      </c>
      <c r="U180" t="s">
        <v>48</v>
      </c>
      <c r="V180">
        <v>19</v>
      </c>
      <c r="X180" s="5"/>
      <c r="Z180" s="5"/>
      <c r="AB180" s="5"/>
      <c r="AD180" s="5"/>
      <c r="AF180" s="5"/>
      <c r="AH180" s="5"/>
      <c r="AJ180" s="7" t="s">
        <v>468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800001049</v>
      </c>
      <c r="B181">
        <v>1</v>
      </c>
      <c r="C181" t="s">
        <v>35</v>
      </c>
      <c r="D181">
        <v>65750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234</v>
      </c>
      <c r="N181" t="s">
        <v>235</v>
      </c>
      <c r="O181" t="s">
        <v>53</v>
      </c>
      <c r="P181" t="s">
        <v>150</v>
      </c>
      <c r="Q181" t="s">
        <v>45</v>
      </c>
      <c r="R181" t="s">
        <v>111</v>
      </c>
      <c r="S181" t="s">
        <v>70</v>
      </c>
      <c r="T181" t="s">
        <v>70</v>
      </c>
      <c r="U181" t="s">
        <v>48</v>
      </c>
      <c r="V181">
        <v>19</v>
      </c>
      <c r="X181" s="5"/>
      <c r="Z181" s="5"/>
      <c r="AB181" s="5"/>
      <c r="AD181" s="5"/>
      <c r="AF181" s="5"/>
      <c r="AH181" s="5"/>
      <c r="AJ181" s="7" t="s">
        <v>468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800001046</v>
      </c>
      <c r="B182">
        <v>1</v>
      </c>
      <c r="C182" t="s">
        <v>35</v>
      </c>
      <c r="D182">
        <v>65747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234</v>
      </c>
      <c r="N182" t="s">
        <v>235</v>
      </c>
      <c r="O182" t="s">
        <v>53</v>
      </c>
      <c r="P182" t="s">
        <v>150</v>
      </c>
      <c r="Q182" t="s">
        <v>45</v>
      </c>
      <c r="R182" t="s">
        <v>111</v>
      </c>
      <c r="S182" t="s">
        <v>70</v>
      </c>
      <c r="T182" t="s">
        <v>70</v>
      </c>
      <c r="U182" t="s">
        <v>48</v>
      </c>
      <c r="V182">
        <v>19</v>
      </c>
      <c r="X182" s="5"/>
      <c r="Z182" s="5"/>
      <c r="AB182" s="5"/>
      <c r="AD182" s="5"/>
      <c r="AF182" s="5"/>
      <c r="AH182" s="5"/>
      <c r="AJ182" s="7" t="s">
        <v>468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800001047</v>
      </c>
      <c r="B183">
        <v>1</v>
      </c>
      <c r="C183" t="s">
        <v>35</v>
      </c>
      <c r="D183">
        <v>65748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234</v>
      </c>
      <c r="N183" t="s">
        <v>235</v>
      </c>
      <c r="O183" t="s">
        <v>53</v>
      </c>
      <c r="P183" t="s">
        <v>150</v>
      </c>
      <c r="Q183" t="s">
        <v>45</v>
      </c>
      <c r="R183" t="s">
        <v>111</v>
      </c>
      <c r="S183" t="s">
        <v>70</v>
      </c>
      <c r="T183" t="s">
        <v>70</v>
      </c>
      <c r="U183" t="s">
        <v>48</v>
      </c>
      <c r="V183">
        <v>19</v>
      </c>
      <c r="X183" s="5"/>
      <c r="Z183" s="5"/>
      <c r="AB183" s="5"/>
      <c r="AD183" s="5"/>
      <c r="AF183" s="5"/>
      <c r="AH183" s="5"/>
      <c r="AJ183" s="7" t="s">
        <v>468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800001048</v>
      </c>
      <c r="B184">
        <v>1</v>
      </c>
      <c r="C184" t="s">
        <v>35</v>
      </c>
      <c r="D184">
        <v>65749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234</v>
      </c>
      <c r="N184" t="s">
        <v>235</v>
      </c>
      <c r="O184" t="s">
        <v>53</v>
      </c>
      <c r="P184" t="s">
        <v>150</v>
      </c>
      <c r="Q184" t="s">
        <v>45</v>
      </c>
      <c r="R184" t="s">
        <v>111</v>
      </c>
      <c r="S184" t="s">
        <v>70</v>
      </c>
      <c r="T184" t="s">
        <v>70</v>
      </c>
      <c r="U184" t="s">
        <v>48</v>
      </c>
      <c r="V184">
        <v>19</v>
      </c>
      <c r="X184" s="5"/>
      <c r="Z184" s="5"/>
      <c r="AB184" s="5"/>
      <c r="AD184" s="5"/>
      <c r="AF184" s="5"/>
      <c r="AH184" s="5"/>
      <c r="AJ184" s="7" t="s">
        <v>468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800001050</v>
      </c>
      <c r="B185">
        <v>1</v>
      </c>
      <c r="C185" t="s">
        <v>35</v>
      </c>
      <c r="D185">
        <v>65751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234</v>
      </c>
      <c r="N185" t="s">
        <v>235</v>
      </c>
      <c r="O185" t="s">
        <v>55</v>
      </c>
      <c r="P185" t="s">
        <v>63</v>
      </c>
      <c r="Q185" t="s">
        <v>45</v>
      </c>
      <c r="R185" t="s">
        <v>67</v>
      </c>
      <c r="S185" t="s">
        <v>70</v>
      </c>
      <c r="T185" t="s">
        <v>70</v>
      </c>
      <c r="U185" t="s">
        <v>48</v>
      </c>
      <c r="V185">
        <v>19</v>
      </c>
      <c r="X185" s="5"/>
      <c r="Z185" s="5"/>
      <c r="AB185" s="5"/>
      <c r="AD185" s="5"/>
      <c r="AF185" s="5"/>
      <c r="AH185" s="5"/>
      <c r="AJ185" s="7" t="s">
        <v>468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800001062</v>
      </c>
      <c r="B186">
        <v>1</v>
      </c>
      <c r="C186" t="s">
        <v>35</v>
      </c>
      <c r="D186">
        <v>65753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234</v>
      </c>
      <c r="N186" t="s">
        <v>235</v>
      </c>
      <c r="O186" t="s">
        <v>62</v>
      </c>
      <c r="P186" t="s">
        <v>253</v>
      </c>
      <c r="Q186" t="s">
        <v>45</v>
      </c>
      <c r="R186" t="s">
        <v>228</v>
      </c>
      <c r="S186" t="s">
        <v>70</v>
      </c>
      <c r="T186" t="s">
        <v>70</v>
      </c>
      <c r="U186" t="s">
        <v>48</v>
      </c>
      <c r="V186">
        <v>19</v>
      </c>
      <c r="X186" s="5"/>
      <c r="Z186" s="5"/>
      <c r="AB186" s="5"/>
      <c r="AD186" s="5"/>
      <c r="AF186" s="5"/>
      <c r="AH186" s="5"/>
      <c r="AJ186" s="7" t="s">
        <v>468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800001061</v>
      </c>
      <c r="B187">
        <v>1</v>
      </c>
      <c r="C187" t="s">
        <v>35</v>
      </c>
      <c r="D187">
        <v>65752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234</v>
      </c>
      <c r="N187" t="s">
        <v>235</v>
      </c>
      <c r="O187" t="s">
        <v>62</v>
      </c>
      <c r="P187" t="s">
        <v>253</v>
      </c>
      <c r="Q187" t="s">
        <v>45</v>
      </c>
      <c r="R187" t="s">
        <v>228</v>
      </c>
      <c r="S187" t="s">
        <v>70</v>
      </c>
      <c r="T187" t="s">
        <v>70</v>
      </c>
      <c r="U187" t="s">
        <v>48</v>
      </c>
      <c r="V187">
        <v>19</v>
      </c>
      <c r="X187" s="5"/>
      <c r="Z187" s="5"/>
      <c r="AB187" s="5"/>
      <c r="AD187" s="5"/>
      <c r="AF187" s="5"/>
      <c r="AH187" s="5"/>
      <c r="AJ187" s="7" t="s">
        <v>468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800001063</v>
      </c>
      <c r="B188">
        <v>1</v>
      </c>
      <c r="C188" t="s">
        <v>35</v>
      </c>
      <c r="D188">
        <v>65754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234</v>
      </c>
      <c r="N188" t="s">
        <v>235</v>
      </c>
      <c r="O188" t="s">
        <v>254</v>
      </c>
      <c r="P188" t="s">
        <v>255</v>
      </c>
      <c r="Q188" t="s">
        <v>45</v>
      </c>
      <c r="R188" t="s">
        <v>69</v>
      </c>
      <c r="S188" t="s">
        <v>70</v>
      </c>
      <c r="T188" t="s">
        <v>70</v>
      </c>
      <c r="U188" t="s">
        <v>48</v>
      </c>
      <c r="V188">
        <v>19</v>
      </c>
      <c r="X188" s="5"/>
      <c r="Z188" s="5"/>
      <c r="AB188" s="5"/>
      <c r="AD188" s="5"/>
      <c r="AF188" s="5"/>
      <c r="AH188" s="5"/>
      <c r="AJ188" s="7" t="s">
        <v>468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800001064</v>
      </c>
      <c r="B189">
        <v>1</v>
      </c>
      <c r="C189" t="s">
        <v>35</v>
      </c>
      <c r="D189">
        <v>65755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234</v>
      </c>
      <c r="N189" t="s">
        <v>235</v>
      </c>
      <c r="O189" t="s">
        <v>256</v>
      </c>
      <c r="P189" t="s">
        <v>106</v>
      </c>
      <c r="Q189" t="s">
        <v>45</v>
      </c>
      <c r="R189" t="s">
        <v>64</v>
      </c>
      <c r="S189" t="s">
        <v>70</v>
      </c>
      <c r="T189" t="s">
        <v>70</v>
      </c>
      <c r="U189" t="s">
        <v>48</v>
      </c>
      <c r="V189">
        <v>19</v>
      </c>
      <c r="X189" s="5">
        <v>1</v>
      </c>
      <c r="Y189" s="6">
        <v>0</v>
      </c>
      <c r="Z189" s="5">
        <v>0</v>
      </c>
      <c r="AB189" s="5"/>
      <c r="AD189" s="5"/>
      <c r="AF189" s="5"/>
      <c r="AH189" s="5"/>
      <c r="AJ189" s="7" t="s">
        <v>468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800001065</v>
      </c>
      <c r="B190">
        <v>1</v>
      </c>
      <c r="C190" t="s">
        <v>35</v>
      </c>
      <c r="D190">
        <v>65756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234</v>
      </c>
      <c r="N190" t="s">
        <v>235</v>
      </c>
      <c r="O190" t="s">
        <v>257</v>
      </c>
      <c r="P190" t="s">
        <v>106</v>
      </c>
      <c r="Q190" t="s">
        <v>45</v>
      </c>
      <c r="R190" t="s">
        <v>114</v>
      </c>
      <c r="S190" t="s">
        <v>70</v>
      </c>
      <c r="T190" t="s">
        <v>70</v>
      </c>
      <c r="U190" t="s">
        <v>48</v>
      </c>
      <c r="V190">
        <v>19</v>
      </c>
      <c r="X190" s="5"/>
      <c r="Z190" s="5"/>
      <c r="AB190" s="5"/>
      <c r="AD190" s="5"/>
      <c r="AF190" s="5"/>
      <c r="AH190" s="5"/>
      <c r="AJ190" s="7" t="s">
        <v>468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800001066</v>
      </c>
      <c r="B191">
        <v>1</v>
      </c>
      <c r="C191" t="s">
        <v>35</v>
      </c>
      <c r="D191">
        <v>65757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234</v>
      </c>
      <c r="N191" t="s">
        <v>235</v>
      </c>
      <c r="O191" t="s">
        <v>258</v>
      </c>
      <c r="P191" t="s">
        <v>106</v>
      </c>
      <c r="Q191" t="s">
        <v>45</v>
      </c>
      <c r="R191" t="s">
        <v>247</v>
      </c>
      <c r="S191" t="s">
        <v>70</v>
      </c>
      <c r="T191" t="s">
        <v>70</v>
      </c>
      <c r="U191" t="s">
        <v>48</v>
      </c>
      <c r="V191">
        <v>19</v>
      </c>
      <c r="X191" s="5"/>
      <c r="Z191" s="5"/>
      <c r="AB191" s="5"/>
      <c r="AD191" s="5"/>
      <c r="AF191" s="5"/>
      <c r="AH191" s="5"/>
      <c r="AJ191" s="7" t="s">
        <v>468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900104683</v>
      </c>
      <c r="B192">
        <v>1</v>
      </c>
      <c r="C192" t="s">
        <v>35</v>
      </c>
      <c r="D192">
        <v>65759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234</v>
      </c>
      <c r="N192" t="s">
        <v>235</v>
      </c>
      <c r="O192" t="s">
        <v>259</v>
      </c>
      <c r="P192" t="s">
        <v>150</v>
      </c>
      <c r="Q192" t="s">
        <v>45</v>
      </c>
      <c r="R192" t="s">
        <v>111</v>
      </c>
      <c r="S192" t="s">
        <v>70</v>
      </c>
      <c r="T192" t="s">
        <v>70</v>
      </c>
      <c r="U192" t="s">
        <v>48</v>
      </c>
      <c r="V192">
        <v>19</v>
      </c>
      <c r="X192" s="5"/>
      <c r="Z192" s="5"/>
      <c r="AB192" s="5"/>
      <c r="AD192" s="5"/>
      <c r="AF192" s="5"/>
      <c r="AH192" s="5"/>
      <c r="AJ192" s="7" t="s">
        <v>468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900104682</v>
      </c>
      <c r="B193">
        <v>1</v>
      </c>
      <c r="C193" t="s">
        <v>35</v>
      </c>
      <c r="D193">
        <v>65758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234</v>
      </c>
      <c r="N193" t="s">
        <v>235</v>
      </c>
      <c r="O193" t="s">
        <v>259</v>
      </c>
      <c r="P193" t="s">
        <v>150</v>
      </c>
      <c r="Q193" t="s">
        <v>45</v>
      </c>
      <c r="R193" t="s">
        <v>111</v>
      </c>
      <c r="S193" t="s">
        <v>70</v>
      </c>
      <c r="T193" t="s">
        <v>70</v>
      </c>
      <c r="U193" t="s">
        <v>48</v>
      </c>
      <c r="V193">
        <v>19</v>
      </c>
      <c r="X193" s="5"/>
      <c r="Z193" s="5"/>
      <c r="AB193" s="5"/>
      <c r="AD193" s="5"/>
      <c r="AF193" s="5"/>
      <c r="AH193" s="5"/>
      <c r="AJ193" s="7" t="s">
        <v>468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900104684</v>
      </c>
      <c r="B194">
        <v>1</v>
      </c>
      <c r="C194" t="s">
        <v>35</v>
      </c>
      <c r="D194">
        <v>65760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234</v>
      </c>
      <c r="N194" t="s">
        <v>235</v>
      </c>
      <c r="O194" t="s">
        <v>259</v>
      </c>
      <c r="P194" t="s">
        <v>150</v>
      </c>
      <c r="Q194" t="s">
        <v>45</v>
      </c>
      <c r="R194" t="s">
        <v>111</v>
      </c>
      <c r="S194" t="s">
        <v>70</v>
      </c>
      <c r="T194" t="s">
        <v>70</v>
      </c>
      <c r="U194" t="s">
        <v>48</v>
      </c>
      <c r="V194">
        <v>19</v>
      </c>
      <c r="X194" s="5"/>
      <c r="Z194" s="5"/>
      <c r="AB194" s="5"/>
      <c r="AD194" s="5"/>
      <c r="AF194" s="5"/>
      <c r="AH194" s="5"/>
      <c r="AJ194" s="7" t="s">
        <v>468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800001074</v>
      </c>
      <c r="B195">
        <v>1</v>
      </c>
      <c r="C195" t="s">
        <v>35</v>
      </c>
      <c r="D195">
        <v>65761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234</v>
      </c>
      <c r="N195" t="s">
        <v>235</v>
      </c>
      <c r="O195" t="s">
        <v>260</v>
      </c>
      <c r="P195" t="s">
        <v>56</v>
      </c>
      <c r="Q195" t="s">
        <v>45</v>
      </c>
      <c r="R195" t="s">
        <v>224</v>
      </c>
      <c r="S195" t="s">
        <v>70</v>
      </c>
      <c r="T195" t="s">
        <v>70</v>
      </c>
      <c r="U195" t="s">
        <v>48</v>
      </c>
      <c r="V195">
        <v>19</v>
      </c>
      <c r="X195" s="5"/>
      <c r="Z195" s="5"/>
      <c r="AB195" s="5"/>
      <c r="AD195" s="5"/>
      <c r="AF195" s="5"/>
      <c r="AH195" s="5"/>
      <c r="AJ195" s="7" t="s">
        <v>468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800001079</v>
      </c>
      <c r="B196">
        <v>1</v>
      </c>
      <c r="C196" t="s">
        <v>35</v>
      </c>
      <c r="D196">
        <v>65763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234</v>
      </c>
      <c r="N196" t="s">
        <v>235</v>
      </c>
      <c r="O196" t="s">
        <v>81</v>
      </c>
      <c r="P196" t="s">
        <v>261</v>
      </c>
      <c r="Q196" t="s">
        <v>51</v>
      </c>
      <c r="R196" t="s">
        <v>262</v>
      </c>
      <c r="S196" t="s">
        <v>70</v>
      </c>
      <c r="T196" t="s">
        <v>70</v>
      </c>
      <c r="U196" t="s">
        <v>48</v>
      </c>
      <c r="V196">
        <v>19</v>
      </c>
      <c r="X196" s="5"/>
      <c r="Z196" s="5"/>
      <c r="AB196" s="5"/>
      <c r="AD196" s="5"/>
      <c r="AF196" s="5"/>
      <c r="AH196" s="5"/>
      <c r="AJ196" s="7" t="s">
        <v>468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800001078</v>
      </c>
      <c r="B197">
        <v>1</v>
      </c>
      <c r="C197" t="s">
        <v>35</v>
      </c>
      <c r="D197">
        <v>65762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234</v>
      </c>
      <c r="N197" t="s">
        <v>235</v>
      </c>
      <c r="O197" t="s">
        <v>81</v>
      </c>
      <c r="P197" t="s">
        <v>261</v>
      </c>
      <c r="Q197" t="s">
        <v>51</v>
      </c>
      <c r="R197" t="s">
        <v>262</v>
      </c>
      <c r="S197" t="s">
        <v>70</v>
      </c>
      <c r="T197" t="s">
        <v>70</v>
      </c>
      <c r="U197" t="s">
        <v>48</v>
      </c>
      <c r="V197">
        <v>19</v>
      </c>
      <c r="X197" s="5"/>
      <c r="Z197" s="5"/>
      <c r="AB197" s="5"/>
      <c r="AD197" s="5"/>
      <c r="AF197" s="5"/>
      <c r="AH197" s="5"/>
      <c r="AJ197" s="7" t="s">
        <v>468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800001081</v>
      </c>
      <c r="B198">
        <v>1</v>
      </c>
      <c r="C198" t="s">
        <v>35</v>
      </c>
      <c r="D198">
        <v>65765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234</v>
      </c>
      <c r="N198" t="s">
        <v>235</v>
      </c>
      <c r="O198" t="s">
        <v>263</v>
      </c>
      <c r="P198" t="s">
        <v>128</v>
      </c>
      <c r="Q198" t="s">
        <v>45</v>
      </c>
      <c r="R198" t="s">
        <v>81</v>
      </c>
      <c r="S198" t="s">
        <v>70</v>
      </c>
      <c r="T198" t="s">
        <v>70</v>
      </c>
      <c r="U198" t="s">
        <v>48</v>
      </c>
      <c r="V198">
        <v>19</v>
      </c>
      <c r="X198" s="5"/>
      <c r="Z198" s="5"/>
      <c r="AB198" s="5"/>
      <c r="AD198" s="5"/>
      <c r="AF198" s="5"/>
      <c r="AH198" s="5"/>
      <c r="AJ198" s="7" t="s">
        <v>468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800001080</v>
      </c>
      <c r="B199">
        <v>1</v>
      </c>
      <c r="C199" t="s">
        <v>35</v>
      </c>
      <c r="D199">
        <v>65764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234</v>
      </c>
      <c r="N199" t="s">
        <v>235</v>
      </c>
      <c r="O199" t="s">
        <v>263</v>
      </c>
      <c r="P199" t="s">
        <v>128</v>
      </c>
      <c r="Q199" t="s">
        <v>45</v>
      </c>
      <c r="R199" t="s">
        <v>81</v>
      </c>
      <c r="S199" t="s">
        <v>70</v>
      </c>
      <c r="T199" t="s">
        <v>70</v>
      </c>
      <c r="U199" t="s">
        <v>48</v>
      </c>
      <c r="V199">
        <v>19</v>
      </c>
      <c r="X199" s="5"/>
      <c r="Z199" s="5"/>
      <c r="AB199" s="5"/>
      <c r="AD199" s="5"/>
      <c r="AF199" s="5"/>
      <c r="AH199" s="5"/>
      <c r="AJ199" s="7" t="s">
        <v>468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800001086</v>
      </c>
      <c r="B200">
        <v>1</v>
      </c>
      <c r="C200" t="s">
        <v>35</v>
      </c>
      <c r="D200">
        <v>65766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234</v>
      </c>
      <c r="N200" t="s">
        <v>235</v>
      </c>
      <c r="O200" t="s">
        <v>264</v>
      </c>
      <c r="P200" t="s">
        <v>110</v>
      </c>
      <c r="Q200" t="s">
        <v>111</v>
      </c>
      <c r="R200" t="s">
        <v>49</v>
      </c>
      <c r="S200" t="s">
        <v>70</v>
      </c>
      <c r="T200" t="s">
        <v>70</v>
      </c>
      <c r="U200" t="s">
        <v>48</v>
      </c>
      <c r="V200">
        <v>19</v>
      </c>
      <c r="X200" s="5"/>
      <c r="Z200" s="5"/>
      <c r="AB200" s="5"/>
      <c r="AD200" s="5"/>
      <c r="AF200" s="5"/>
      <c r="AH200" s="5"/>
      <c r="AJ200" s="7" t="s">
        <v>468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800001094</v>
      </c>
      <c r="B201">
        <v>1</v>
      </c>
      <c r="C201" t="s">
        <v>35</v>
      </c>
      <c r="D201">
        <v>65767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234</v>
      </c>
      <c r="N201" t="s">
        <v>235</v>
      </c>
      <c r="O201" t="s">
        <v>265</v>
      </c>
      <c r="P201" t="s">
        <v>110</v>
      </c>
      <c r="Q201" t="s">
        <v>111</v>
      </c>
      <c r="R201" t="s">
        <v>153</v>
      </c>
      <c r="S201" t="s">
        <v>70</v>
      </c>
      <c r="T201" t="s">
        <v>70</v>
      </c>
      <c r="U201" t="s">
        <v>48</v>
      </c>
      <c r="V201">
        <v>19</v>
      </c>
      <c r="X201" s="5"/>
      <c r="Z201" s="5"/>
      <c r="AB201" s="5"/>
      <c r="AD201" s="5"/>
      <c r="AF201" s="5"/>
      <c r="AH201" s="5"/>
      <c r="AJ201" s="7" t="s">
        <v>468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800001095</v>
      </c>
      <c r="B202">
        <v>1</v>
      </c>
      <c r="C202" t="s">
        <v>35</v>
      </c>
      <c r="D202">
        <v>65768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234</v>
      </c>
      <c r="N202" t="s">
        <v>235</v>
      </c>
      <c r="O202" t="s">
        <v>265</v>
      </c>
      <c r="P202" t="s">
        <v>110</v>
      </c>
      <c r="Q202" t="s">
        <v>111</v>
      </c>
      <c r="R202" t="s">
        <v>153</v>
      </c>
      <c r="S202" t="s">
        <v>70</v>
      </c>
      <c r="T202" t="s">
        <v>70</v>
      </c>
      <c r="U202" t="s">
        <v>48</v>
      </c>
      <c r="V202">
        <v>19</v>
      </c>
      <c r="X202" s="5"/>
      <c r="Z202" s="5"/>
      <c r="AB202" s="5"/>
      <c r="AD202" s="5"/>
      <c r="AF202" s="5"/>
      <c r="AH202" s="5"/>
      <c r="AJ202" s="7" t="s">
        <v>468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800001096</v>
      </c>
      <c r="B203">
        <v>1</v>
      </c>
      <c r="C203" t="s">
        <v>35</v>
      </c>
      <c r="D203">
        <v>65769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234</v>
      </c>
      <c r="N203" t="s">
        <v>235</v>
      </c>
      <c r="O203" t="s">
        <v>155</v>
      </c>
      <c r="P203" t="s">
        <v>110</v>
      </c>
      <c r="Q203" t="s">
        <v>111</v>
      </c>
      <c r="R203" t="s">
        <v>236</v>
      </c>
      <c r="S203" t="s">
        <v>70</v>
      </c>
      <c r="T203" t="s">
        <v>70</v>
      </c>
      <c r="U203" t="s">
        <v>48</v>
      </c>
      <c r="V203">
        <v>19</v>
      </c>
      <c r="X203" s="5"/>
      <c r="Z203" s="5"/>
      <c r="AB203" s="5"/>
      <c r="AD203" s="5"/>
      <c r="AF203" s="5"/>
      <c r="AH203" s="5"/>
      <c r="AJ203" s="7" t="s">
        <v>468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900030774</v>
      </c>
      <c r="B204">
        <v>1</v>
      </c>
      <c r="C204" t="s">
        <v>35</v>
      </c>
      <c r="D204">
        <v>65770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234</v>
      </c>
      <c r="N204" t="s">
        <v>235</v>
      </c>
      <c r="O204" t="s">
        <v>266</v>
      </c>
      <c r="P204" t="s">
        <v>177</v>
      </c>
      <c r="Q204" t="s">
        <v>111</v>
      </c>
      <c r="R204" t="s">
        <v>122</v>
      </c>
      <c r="S204" t="s">
        <v>70</v>
      </c>
      <c r="T204" t="s">
        <v>70</v>
      </c>
      <c r="U204" t="s">
        <v>48</v>
      </c>
      <c r="V204">
        <v>19</v>
      </c>
      <c r="X204" s="5"/>
      <c r="Z204" s="5"/>
      <c r="AB204" s="5"/>
      <c r="AD204" s="5"/>
      <c r="AF204" s="5"/>
      <c r="AH204" s="5"/>
      <c r="AJ204" s="7" t="s">
        <v>468</v>
      </c>
      <c r="AK204" s="8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  <row r="205" spans="1:38">
      <c r="A205">
        <v>800000807</v>
      </c>
      <c r="B205">
        <v>1</v>
      </c>
      <c r="C205" t="s">
        <v>35</v>
      </c>
      <c r="D205">
        <v>65771</v>
      </c>
      <c r="E205" t="s">
        <v>36</v>
      </c>
      <c r="F205" t="s">
        <v>37</v>
      </c>
      <c r="G205">
        <v>1</v>
      </c>
      <c r="H205" t="s">
        <v>38</v>
      </c>
      <c r="I205" t="s">
        <v>39</v>
      </c>
      <c r="J205" t="s">
        <v>40</v>
      </c>
      <c r="K205" s="1"/>
      <c r="L205">
        <v>1</v>
      </c>
      <c r="M205" t="s">
        <v>234</v>
      </c>
      <c r="N205" t="s">
        <v>235</v>
      </c>
      <c r="O205" t="s">
        <v>267</v>
      </c>
      <c r="P205" t="s">
        <v>177</v>
      </c>
      <c r="Q205" t="s">
        <v>111</v>
      </c>
      <c r="R205" t="s">
        <v>153</v>
      </c>
      <c r="S205" t="s">
        <v>70</v>
      </c>
      <c r="T205" t="s">
        <v>70</v>
      </c>
      <c r="U205" t="s">
        <v>48</v>
      </c>
      <c r="V205">
        <v>19</v>
      </c>
      <c r="X205" s="5"/>
      <c r="Z205" s="5"/>
      <c r="AB205" s="5"/>
      <c r="AD205" s="5"/>
      <c r="AF205" s="5"/>
      <c r="AH205" s="5"/>
      <c r="AJ205" s="7" t="s">
        <v>468</v>
      </c>
      <c r="AK205" s="8"/>
      <c r="AL205" s="10" t="str">
        <f xml:space="preserve"> IF(AND(AJ205="Goedgekeurd", AK205&lt;&gt;""), M205&amp;"_"&amp;O205&amp;"_"&amp;A205&amp;"_"&amp;D205&amp;"_"&amp;TEXT(AK205,"dd-mm-")&amp;YEAR(AK205), IF(AND(AK205&lt;&gt;"", AJ205&lt;&gt;"In opdracht", AJ205&lt;&gt;"Goedgekeurd", AJ205&lt;&gt;""), "Vermelden op mancolijst met KeuringID:  "&amp;D205,"&lt; Vul hiernaast de juiste status en datum in."))</f>
        <v>&lt; Vul hiernaast de juiste status en datum in.</v>
      </c>
    </row>
    <row r="206" spans="1:38">
      <c r="A206">
        <v>800000810</v>
      </c>
      <c r="B206">
        <v>1</v>
      </c>
      <c r="C206" t="s">
        <v>35</v>
      </c>
      <c r="D206">
        <v>65773</v>
      </c>
      <c r="E206" t="s">
        <v>36</v>
      </c>
      <c r="F206" t="s">
        <v>37</v>
      </c>
      <c r="G206">
        <v>1</v>
      </c>
      <c r="H206" t="s">
        <v>38</v>
      </c>
      <c r="I206" t="s">
        <v>39</v>
      </c>
      <c r="J206" t="s">
        <v>40</v>
      </c>
      <c r="K206" s="1"/>
      <c r="L206">
        <v>1</v>
      </c>
      <c r="M206" t="s">
        <v>268</v>
      </c>
      <c r="N206" t="s">
        <v>269</v>
      </c>
      <c r="O206" t="s">
        <v>164</v>
      </c>
      <c r="P206" t="s">
        <v>270</v>
      </c>
      <c r="Q206" t="s">
        <v>111</v>
      </c>
      <c r="R206" t="s">
        <v>271</v>
      </c>
      <c r="S206" t="s">
        <v>70</v>
      </c>
      <c r="T206" t="s">
        <v>70</v>
      </c>
      <c r="U206" t="s">
        <v>48</v>
      </c>
      <c r="V206">
        <v>19</v>
      </c>
      <c r="X206" s="5"/>
      <c r="Z206" s="5"/>
      <c r="AB206" s="5"/>
      <c r="AD206" s="5"/>
      <c r="AF206" s="5"/>
      <c r="AH206" s="5"/>
      <c r="AJ206" s="7" t="s">
        <v>468</v>
      </c>
      <c r="AK206" s="8"/>
      <c r="AL206" s="10" t="str">
        <f xml:space="preserve"> IF(AND(AJ206="Goedgekeurd", AK206&lt;&gt;""), M206&amp;"_"&amp;O206&amp;"_"&amp;A206&amp;"_"&amp;D206&amp;"_"&amp;TEXT(AK206,"dd-mm-")&amp;YEAR(AK206), IF(AND(AK206&lt;&gt;"", AJ206&lt;&gt;"In opdracht", AJ206&lt;&gt;"Goedgekeurd", AJ206&lt;&gt;""), "Vermelden op mancolijst met KeuringID:  "&amp;D206,"&lt; Vul hiernaast de juiste status en datum in."))</f>
        <v>&lt; Vul hiernaast de juiste status en datum in.</v>
      </c>
    </row>
    <row r="207" spans="1:38">
      <c r="A207">
        <v>800000809</v>
      </c>
      <c r="B207">
        <v>1</v>
      </c>
      <c r="C207" t="s">
        <v>35</v>
      </c>
      <c r="D207">
        <v>65772</v>
      </c>
      <c r="E207" t="s">
        <v>36</v>
      </c>
      <c r="F207" t="s">
        <v>37</v>
      </c>
      <c r="G207">
        <v>1</v>
      </c>
      <c r="H207" t="s">
        <v>38</v>
      </c>
      <c r="I207" t="s">
        <v>39</v>
      </c>
      <c r="J207" t="s">
        <v>40</v>
      </c>
      <c r="K207" s="1"/>
      <c r="L207">
        <v>1</v>
      </c>
      <c r="M207" t="s">
        <v>268</v>
      </c>
      <c r="N207" t="s">
        <v>269</v>
      </c>
      <c r="O207" t="s">
        <v>164</v>
      </c>
      <c r="P207" t="s">
        <v>270</v>
      </c>
      <c r="Q207" t="s">
        <v>111</v>
      </c>
      <c r="R207" t="s">
        <v>271</v>
      </c>
      <c r="S207" t="s">
        <v>70</v>
      </c>
      <c r="T207" t="s">
        <v>70</v>
      </c>
      <c r="U207" t="s">
        <v>48</v>
      </c>
      <c r="V207">
        <v>19</v>
      </c>
      <c r="X207" s="5"/>
      <c r="Z207" s="5"/>
      <c r="AB207" s="5"/>
      <c r="AD207" s="5"/>
      <c r="AF207" s="5"/>
      <c r="AH207" s="5"/>
      <c r="AJ207" s="7" t="s">
        <v>468</v>
      </c>
      <c r="AK207" s="8"/>
      <c r="AL207" s="10" t="str">
        <f xml:space="preserve"> IF(AND(AJ207="Goedgekeurd", AK207&lt;&gt;""), M207&amp;"_"&amp;O207&amp;"_"&amp;A207&amp;"_"&amp;D207&amp;"_"&amp;TEXT(AK207,"dd-mm-")&amp;YEAR(AK207), IF(AND(AK207&lt;&gt;"", AJ207&lt;&gt;"In opdracht", AJ207&lt;&gt;"Goedgekeurd", AJ207&lt;&gt;""), "Vermelden op mancolijst met KeuringID:  "&amp;D207,"&lt; Vul hiernaast de juiste status en datum in."))</f>
        <v>&lt; Vul hiernaast de juiste status en datum in.</v>
      </c>
    </row>
    <row r="208" spans="1:38">
      <c r="A208">
        <v>800000811</v>
      </c>
      <c r="B208">
        <v>1</v>
      </c>
      <c r="C208" t="s">
        <v>35</v>
      </c>
      <c r="D208">
        <v>65774</v>
      </c>
      <c r="E208" t="s">
        <v>36</v>
      </c>
      <c r="F208" t="s">
        <v>37</v>
      </c>
      <c r="G208">
        <v>1</v>
      </c>
      <c r="H208" t="s">
        <v>38</v>
      </c>
      <c r="I208" t="s">
        <v>39</v>
      </c>
      <c r="J208" t="s">
        <v>40</v>
      </c>
      <c r="K208" s="1"/>
      <c r="L208">
        <v>1</v>
      </c>
      <c r="M208" t="s">
        <v>268</v>
      </c>
      <c r="N208" t="s">
        <v>269</v>
      </c>
      <c r="O208" t="s">
        <v>172</v>
      </c>
      <c r="P208" t="s">
        <v>272</v>
      </c>
      <c r="Q208" t="s">
        <v>45</v>
      </c>
      <c r="R208" t="s">
        <v>93</v>
      </c>
      <c r="S208" t="s">
        <v>70</v>
      </c>
      <c r="T208" t="s">
        <v>70</v>
      </c>
      <c r="U208" t="s">
        <v>48</v>
      </c>
      <c r="V208">
        <v>19</v>
      </c>
      <c r="X208" s="5"/>
      <c r="Z208" s="5"/>
      <c r="AB208" s="5"/>
      <c r="AD208" s="5"/>
      <c r="AF208" s="5"/>
      <c r="AH208" s="5"/>
      <c r="AJ208" s="7" t="s">
        <v>468</v>
      </c>
      <c r="AK208" s="8"/>
      <c r="AL208" s="10" t="str">
        <f xml:space="preserve"> IF(AND(AJ208="Goedgekeurd", AK208&lt;&gt;""), M208&amp;"_"&amp;O208&amp;"_"&amp;A208&amp;"_"&amp;D208&amp;"_"&amp;TEXT(AK208,"dd-mm-")&amp;YEAR(AK208), IF(AND(AK208&lt;&gt;"", AJ208&lt;&gt;"In opdracht", AJ208&lt;&gt;"Goedgekeurd", AJ208&lt;&gt;""), "Vermelden op mancolijst met KeuringID:  "&amp;D208,"&lt; Vul hiernaast de juiste status en datum in."))</f>
        <v>&lt; Vul hiernaast de juiste status en datum in.</v>
      </c>
    </row>
    <row r="209" spans="1:38">
      <c r="A209">
        <v>900087815</v>
      </c>
      <c r="B209">
        <v>1</v>
      </c>
      <c r="C209" t="s">
        <v>35</v>
      </c>
      <c r="D209">
        <v>65775</v>
      </c>
      <c r="E209" t="s">
        <v>36</v>
      </c>
      <c r="F209" t="s">
        <v>37</v>
      </c>
      <c r="G209">
        <v>1</v>
      </c>
      <c r="H209" t="s">
        <v>38</v>
      </c>
      <c r="I209" t="s">
        <v>39</v>
      </c>
      <c r="J209" t="s">
        <v>40</v>
      </c>
      <c r="K209" s="1"/>
      <c r="L209">
        <v>1</v>
      </c>
      <c r="M209" t="s">
        <v>268</v>
      </c>
      <c r="N209" t="s">
        <v>269</v>
      </c>
      <c r="O209" t="s">
        <v>172</v>
      </c>
      <c r="P209" t="s">
        <v>272</v>
      </c>
      <c r="Q209" t="s">
        <v>45</v>
      </c>
      <c r="R209" t="s">
        <v>93</v>
      </c>
      <c r="S209" t="s">
        <v>70</v>
      </c>
      <c r="T209" t="s">
        <v>70</v>
      </c>
      <c r="U209" t="s">
        <v>48</v>
      </c>
      <c r="V209">
        <v>19</v>
      </c>
      <c r="X209" s="5"/>
      <c r="Z209" s="5"/>
      <c r="AB209" s="5"/>
      <c r="AD209" s="5"/>
      <c r="AF209" s="5"/>
      <c r="AH209" s="5"/>
      <c r="AJ209" s="7" t="s">
        <v>468</v>
      </c>
      <c r="AK209" s="8"/>
      <c r="AL209" s="10" t="str">
        <f xml:space="preserve"> IF(AND(AJ209="Goedgekeurd", AK209&lt;&gt;""), M209&amp;"_"&amp;O209&amp;"_"&amp;A209&amp;"_"&amp;D209&amp;"_"&amp;TEXT(AK209,"dd-mm-")&amp;YEAR(AK209), IF(AND(AK209&lt;&gt;"", AJ209&lt;&gt;"In opdracht", AJ209&lt;&gt;"Goedgekeurd", AJ209&lt;&gt;""), "Vermelden op mancolijst met KeuringID:  "&amp;D209,"&lt; Vul hiernaast de juiste status en datum in."))</f>
        <v>&lt; Vul hiernaast de juiste status en datum in.</v>
      </c>
    </row>
    <row r="210" spans="1:38">
      <c r="A210">
        <v>900087816</v>
      </c>
      <c r="B210">
        <v>1</v>
      </c>
      <c r="C210" t="s">
        <v>35</v>
      </c>
      <c r="D210">
        <v>65776</v>
      </c>
      <c r="E210" t="s">
        <v>36</v>
      </c>
      <c r="F210" t="s">
        <v>37</v>
      </c>
      <c r="G210">
        <v>1</v>
      </c>
      <c r="H210" t="s">
        <v>38</v>
      </c>
      <c r="I210" t="s">
        <v>39</v>
      </c>
      <c r="J210" t="s">
        <v>40</v>
      </c>
      <c r="K210" s="1"/>
      <c r="L210">
        <v>1</v>
      </c>
      <c r="M210" t="s">
        <v>268</v>
      </c>
      <c r="N210" t="s">
        <v>269</v>
      </c>
      <c r="O210" t="s">
        <v>172</v>
      </c>
      <c r="P210" t="s">
        <v>272</v>
      </c>
      <c r="Q210" t="s">
        <v>45</v>
      </c>
      <c r="R210" t="s">
        <v>93</v>
      </c>
      <c r="S210" t="s">
        <v>70</v>
      </c>
      <c r="T210" t="s">
        <v>70</v>
      </c>
      <c r="U210" t="s">
        <v>48</v>
      </c>
      <c r="V210">
        <v>19</v>
      </c>
      <c r="X210" s="5"/>
      <c r="Z210" s="5"/>
      <c r="AB210" s="5"/>
      <c r="AD210" s="5"/>
      <c r="AF210" s="5"/>
      <c r="AH210" s="5"/>
      <c r="AJ210" s="7" t="s">
        <v>468</v>
      </c>
      <c r="AK210" s="8"/>
      <c r="AL210" s="10" t="str">
        <f xml:space="preserve"> IF(AND(AJ210="Goedgekeurd", AK210&lt;&gt;""), M210&amp;"_"&amp;O210&amp;"_"&amp;A210&amp;"_"&amp;D210&amp;"_"&amp;TEXT(AK210,"dd-mm-")&amp;YEAR(AK210), IF(AND(AK210&lt;&gt;"", AJ210&lt;&gt;"In opdracht", AJ210&lt;&gt;"Goedgekeurd", AJ210&lt;&gt;""), "Vermelden op mancolijst met KeuringID:  "&amp;D210,"&lt; Vul hiernaast de juiste status en datum in."))</f>
        <v>&lt; Vul hiernaast de juiste status en datum in.</v>
      </c>
    </row>
    <row r="211" spans="1:38">
      <c r="A211">
        <v>800000820</v>
      </c>
      <c r="B211">
        <v>1</v>
      </c>
      <c r="C211" t="s">
        <v>35</v>
      </c>
      <c r="D211">
        <v>65777</v>
      </c>
      <c r="E211" t="s">
        <v>36</v>
      </c>
      <c r="F211" t="s">
        <v>37</v>
      </c>
      <c r="G211">
        <v>1</v>
      </c>
      <c r="H211" t="s">
        <v>38</v>
      </c>
      <c r="I211" t="s">
        <v>39</v>
      </c>
      <c r="J211" t="s">
        <v>40</v>
      </c>
      <c r="K211" s="1"/>
      <c r="L211">
        <v>1</v>
      </c>
      <c r="M211" t="s">
        <v>268</v>
      </c>
      <c r="N211" t="s">
        <v>269</v>
      </c>
      <c r="O211" t="s">
        <v>173</v>
      </c>
      <c r="P211" t="s">
        <v>273</v>
      </c>
      <c r="Q211" t="s">
        <v>45</v>
      </c>
      <c r="R211" t="s">
        <v>153</v>
      </c>
      <c r="S211" t="s">
        <v>70</v>
      </c>
      <c r="T211" t="s">
        <v>70</v>
      </c>
      <c r="U211" t="s">
        <v>48</v>
      </c>
      <c r="V211">
        <v>19</v>
      </c>
      <c r="X211" s="5"/>
      <c r="Z211" s="5"/>
      <c r="AB211" s="5"/>
      <c r="AD211" s="5"/>
      <c r="AF211" s="5"/>
      <c r="AH211" s="5"/>
      <c r="AJ211" s="7" t="s">
        <v>468</v>
      </c>
      <c r="AK211" s="8"/>
      <c r="AL211" s="10" t="str">
        <f xml:space="preserve"> IF(AND(AJ211="Goedgekeurd", AK211&lt;&gt;""), M211&amp;"_"&amp;O211&amp;"_"&amp;A211&amp;"_"&amp;D211&amp;"_"&amp;TEXT(AK211,"dd-mm-")&amp;YEAR(AK211), IF(AND(AK211&lt;&gt;"", AJ211&lt;&gt;"In opdracht", AJ211&lt;&gt;"Goedgekeurd", AJ211&lt;&gt;""), "Vermelden op mancolijst met KeuringID:  "&amp;D211,"&lt; Vul hiernaast de juiste status en datum in."))</f>
        <v>&lt; Vul hiernaast de juiste status en datum in.</v>
      </c>
    </row>
    <row r="212" spans="1:38">
      <c r="A212">
        <v>900096097</v>
      </c>
      <c r="B212">
        <v>1</v>
      </c>
      <c r="C212" t="s">
        <v>35</v>
      </c>
      <c r="D212">
        <v>65780</v>
      </c>
      <c r="E212" t="s">
        <v>36</v>
      </c>
      <c r="F212" t="s">
        <v>37</v>
      </c>
      <c r="G212">
        <v>1</v>
      </c>
      <c r="H212" t="s">
        <v>38</v>
      </c>
      <c r="I212" t="s">
        <v>39</v>
      </c>
      <c r="J212" t="s">
        <v>40</v>
      </c>
      <c r="K212" s="1"/>
      <c r="L212">
        <v>1</v>
      </c>
      <c r="M212" t="s">
        <v>268</v>
      </c>
      <c r="N212" t="s">
        <v>269</v>
      </c>
      <c r="O212" t="s">
        <v>274</v>
      </c>
      <c r="P212" t="s">
        <v>212</v>
      </c>
      <c r="Q212" t="s">
        <v>45</v>
      </c>
      <c r="R212" t="s">
        <v>275</v>
      </c>
      <c r="S212" t="s">
        <v>70</v>
      </c>
      <c r="T212" t="s">
        <v>70</v>
      </c>
      <c r="U212" t="s">
        <v>48</v>
      </c>
      <c r="V212">
        <v>19</v>
      </c>
      <c r="X212" s="5"/>
      <c r="Z212" s="5"/>
      <c r="AB212" s="5"/>
      <c r="AD212" s="5"/>
      <c r="AF212" s="5"/>
      <c r="AH212" s="5"/>
      <c r="AJ212" s="7" t="s">
        <v>468</v>
      </c>
      <c r="AK212" s="8"/>
      <c r="AL212" s="10" t="str">
        <f xml:space="preserve"> IF(AND(AJ212="Goedgekeurd", AK212&lt;&gt;""), M212&amp;"_"&amp;O212&amp;"_"&amp;A212&amp;"_"&amp;D212&amp;"_"&amp;TEXT(AK212,"dd-mm-")&amp;YEAR(AK212), IF(AND(AK212&lt;&gt;"", AJ212&lt;&gt;"In opdracht", AJ212&lt;&gt;"Goedgekeurd", AJ212&lt;&gt;""), "Vermelden op mancolijst met KeuringID:  "&amp;D212,"&lt; Vul hiernaast de juiste status en datum in."))</f>
        <v>&lt; Vul hiernaast de juiste status en datum in.</v>
      </c>
    </row>
    <row r="213" spans="1:38">
      <c r="A213">
        <v>900087255</v>
      </c>
      <c r="B213">
        <v>1</v>
      </c>
      <c r="C213" t="s">
        <v>35</v>
      </c>
      <c r="D213">
        <v>65779</v>
      </c>
      <c r="E213" t="s">
        <v>36</v>
      </c>
      <c r="F213" t="s">
        <v>37</v>
      </c>
      <c r="G213">
        <v>1</v>
      </c>
      <c r="H213" t="s">
        <v>38</v>
      </c>
      <c r="I213" t="s">
        <v>39</v>
      </c>
      <c r="J213" t="s">
        <v>40</v>
      </c>
      <c r="K213" s="1"/>
      <c r="L213">
        <v>1</v>
      </c>
      <c r="M213" t="s">
        <v>268</v>
      </c>
      <c r="N213" t="s">
        <v>269</v>
      </c>
      <c r="O213" t="s">
        <v>274</v>
      </c>
      <c r="P213" t="s">
        <v>212</v>
      </c>
      <c r="Q213" t="s">
        <v>45</v>
      </c>
      <c r="R213" t="s">
        <v>275</v>
      </c>
      <c r="S213" t="s">
        <v>70</v>
      </c>
      <c r="T213" t="s">
        <v>70</v>
      </c>
      <c r="U213" t="s">
        <v>48</v>
      </c>
      <c r="V213">
        <v>19</v>
      </c>
      <c r="X213" s="5"/>
      <c r="Z213" s="5"/>
      <c r="AB213" s="5"/>
      <c r="AD213" s="5"/>
      <c r="AF213" s="5"/>
      <c r="AH213" s="5"/>
      <c r="AJ213" s="7" t="s">
        <v>468</v>
      </c>
      <c r="AK213" s="8"/>
      <c r="AL213" s="10" t="str">
        <f xml:space="preserve"> IF(AND(AJ213="Goedgekeurd", AK213&lt;&gt;""), M213&amp;"_"&amp;O213&amp;"_"&amp;A213&amp;"_"&amp;D213&amp;"_"&amp;TEXT(AK213,"dd-mm-")&amp;YEAR(AK213), IF(AND(AK213&lt;&gt;"", AJ213&lt;&gt;"In opdracht", AJ213&lt;&gt;"Goedgekeurd", AJ213&lt;&gt;""), "Vermelden op mancolijst met KeuringID:  "&amp;D213,"&lt; Vul hiernaast de juiste status en datum in."))</f>
        <v>&lt; Vul hiernaast de juiste status en datum in.</v>
      </c>
    </row>
    <row r="214" spans="1:38">
      <c r="A214">
        <v>800000823</v>
      </c>
      <c r="B214">
        <v>1</v>
      </c>
      <c r="C214" t="s">
        <v>35</v>
      </c>
      <c r="D214">
        <v>65778</v>
      </c>
      <c r="E214" t="s">
        <v>36</v>
      </c>
      <c r="F214" t="s">
        <v>37</v>
      </c>
      <c r="G214">
        <v>1</v>
      </c>
      <c r="H214" t="s">
        <v>38</v>
      </c>
      <c r="I214" t="s">
        <v>39</v>
      </c>
      <c r="J214" t="s">
        <v>40</v>
      </c>
      <c r="K214" s="1"/>
      <c r="L214">
        <v>1</v>
      </c>
      <c r="M214" t="s">
        <v>268</v>
      </c>
      <c r="N214" t="s">
        <v>269</v>
      </c>
      <c r="O214" t="s">
        <v>274</v>
      </c>
      <c r="P214" t="s">
        <v>212</v>
      </c>
      <c r="Q214" t="s">
        <v>45</v>
      </c>
      <c r="R214" t="s">
        <v>275</v>
      </c>
      <c r="S214" t="s">
        <v>70</v>
      </c>
      <c r="T214" t="s">
        <v>70</v>
      </c>
      <c r="U214" t="s">
        <v>48</v>
      </c>
      <c r="V214">
        <v>19</v>
      </c>
      <c r="X214" s="5"/>
      <c r="Z214" s="5"/>
      <c r="AB214" s="5"/>
      <c r="AD214" s="5"/>
      <c r="AF214" s="5"/>
      <c r="AH214" s="5"/>
      <c r="AJ214" s="7" t="s">
        <v>468</v>
      </c>
      <c r="AK214" s="8"/>
      <c r="AL214" s="10" t="str">
        <f xml:space="preserve"> IF(AND(AJ214="Goedgekeurd", AK214&lt;&gt;""), M214&amp;"_"&amp;O214&amp;"_"&amp;A214&amp;"_"&amp;D214&amp;"_"&amp;TEXT(AK214,"dd-mm-")&amp;YEAR(AK214), IF(AND(AK214&lt;&gt;"", AJ214&lt;&gt;"In opdracht", AJ214&lt;&gt;"Goedgekeurd", AJ214&lt;&gt;""), "Vermelden op mancolijst met KeuringID:  "&amp;D214,"&lt; Vul hiernaast de juiste status en datum in."))</f>
        <v>&lt; Vul hiernaast de juiste status en datum in.</v>
      </c>
    </row>
    <row r="215" spans="1:38">
      <c r="A215">
        <v>900090101</v>
      </c>
      <c r="B215">
        <v>1</v>
      </c>
      <c r="C215" t="s">
        <v>35</v>
      </c>
      <c r="D215">
        <v>65783</v>
      </c>
      <c r="E215" t="s">
        <v>36</v>
      </c>
      <c r="F215" t="s">
        <v>37</v>
      </c>
      <c r="G215">
        <v>1</v>
      </c>
      <c r="H215" t="s">
        <v>38</v>
      </c>
      <c r="I215" t="s">
        <v>39</v>
      </c>
      <c r="J215" t="s">
        <v>40</v>
      </c>
      <c r="K215" s="1"/>
      <c r="L215">
        <v>1</v>
      </c>
      <c r="M215" t="s">
        <v>268</v>
      </c>
      <c r="N215" t="s">
        <v>269</v>
      </c>
      <c r="O215" t="s">
        <v>276</v>
      </c>
      <c r="P215" t="s">
        <v>277</v>
      </c>
      <c r="Q215" t="s">
        <v>45</v>
      </c>
      <c r="R215" t="s">
        <v>148</v>
      </c>
      <c r="S215" t="s">
        <v>70</v>
      </c>
      <c r="T215" t="s">
        <v>70</v>
      </c>
      <c r="U215" t="s">
        <v>48</v>
      </c>
      <c r="V215">
        <v>19</v>
      </c>
      <c r="X215" s="5"/>
      <c r="Z215" s="5"/>
      <c r="AB215" s="5"/>
      <c r="AD215" s="5"/>
      <c r="AF215" s="5"/>
      <c r="AH215" s="5"/>
      <c r="AJ215" s="7" t="s">
        <v>468</v>
      </c>
      <c r="AK215" s="8"/>
      <c r="AL215" s="10" t="str">
        <f xml:space="preserve"> IF(AND(AJ215="Goedgekeurd", AK215&lt;&gt;""), M215&amp;"_"&amp;O215&amp;"_"&amp;A215&amp;"_"&amp;D215&amp;"_"&amp;TEXT(AK215,"dd-mm-")&amp;YEAR(AK215), IF(AND(AK215&lt;&gt;"", AJ215&lt;&gt;"In opdracht", AJ215&lt;&gt;"Goedgekeurd", AJ215&lt;&gt;""), "Vermelden op mancolijst met KeuringID:  "&amp;D215,"&lt; Vul hiernaast de juiste status en datum in."))</f>
        <v>&lt; Vul hiernaast de juiste status en datum in.</v>
      </c>
    </row>
    <row r="216" spans="1:38">
      <c r="A216">
        <v>800000824</v>
      </c>
      <c r="B216">
        <v>1</v>
      </c>
      <c r="C216" t="s">
        <v>35</v>
      </c>
      <c r="D216">
        <v>65781</v>
      </c>
      <c r="E216" t="s">
        <v>36</v>
      </c>
      <c r="F216" t="s">
        <v>37</v>
      </c>
      <c r="G216">
        <v>1</v>
      </c>
      <c r="H216" t="s">
        <v>38</v>
      </c>
      <c r="I216" t="s">
        <v>39</v>
      </c>
      <c r="J216" t="s">
        <v>40</v>
      </c>
      <c r="K216" s="1"/>
      <c r="L216">
        <v>1</v>
      </c>
      <c r="M216" t="s">
        <v>268</v>
      </c>
      <c r="N216" t="s">
        <v>269</v>
      </c>
      <c r="O216" t="s">
        <v>276</v>
      </c>
      <c r="P216" t="s">
        <v>277</v>
      </c>
      <c r="Q216" t="s">
        <v>45</v>
      </c>
      <c r="R216" t="s">
        <v>148</v>
      </c>
      <c r="S216" t="s">
        <v>70</v>
      </c>
      <c r="T216" t="s">
        <v>70</v>
      </c>
      <c r="U216" t="s">
        <v>48</v>
      </c>
      <c r="V216">
        <v>19</v>
      </c>
      <c r="X216" s="5"/>
      <c r="Z216" s="5"/>
      <c r="AB216" s="5"/>
      <c r="AD216" s="5"/>
      <c r="AF216" s="5"/>
      <c r="AH216" s="5"/>
      <c r="AJ216" s="7" t="s">
        <v>468</v>
      </c>
      <c r="AK216" s="8"/>
      <c r="AL216" s="10" t="str">
        <f xml:space="preserve"> IF(AND(AJ216="Goedgekeurd", AK216&lt;&gt;""), M216&amp;"_"&amp;O216&amp;"_"&amp;A216&amp;"_"&amp;D216&amp;"_"&amp;TEXT(AK216,"dd-mm-")&amp;YEAR(AK216), IF(AND(AK216&lt;&gt;"", AJ216&lt;&gt;"In opdracht", AJ216&lt;&gt;"Goedgekeurd", AJ216&lt;&gt;""), "Vermelden op mancolijst met KeuringID:  "&amp;D216,"&lt; Vul hiernaast de juiste status en datum in."))</f>
        <v>&lt; Vul hiernaast de juiste status en datum in.</v>
      </c>
    </row>
    <row r="217" spans="1:38">
      <c r="A217">
        <v>800000826</v>
      </c>
      <c r="B217">
        <v>1</v>
      </c>
      <c r="C217" t="s">
        <v>35</v>
      </c>
      <c r="D217">
        <v>65782</v>
      </c>
      <c r="E217" t="s">
        <v>36</v>
      </c>
      <c r="F217" t="s">
        <v>37</v>
      </c>
      <c r="G217">
        <v>1</v>
      </c>
      <c r="H217" t="s">
        <v>38</v>
      </c>
      <c r="I217" t="s">
        <v>39</v>
      </c>
      <c r="J217" t="s">
        <v>40</v>
      </c>
      <c r="K217" s="1"/>
      <c r="L217">
        <v>1</v>
      </c>
      <c r="M217" t="s">
        <v>268</v>
      </c>
      <c r="N217" t="s">
        <v>269</v>
      </c>
      <c r="O217" t="s">
        <v>276</v>
      </c>
      <c r="P217" t="s">
        <v>277</v>
      </c>
      <c r="Q217" t="s">
        <v>45</v>
      </c>
      <c r="R217" t="s">
        <v>148</v>
      </c>
      <c r="S217" t="s">
        <v>70</v>
      </c>
      <c r="T217" t="s">
        <v>70</v>
      </c>
      <c r="U217" t="s">
        <v>48</v>
      </c>
      <c r="V217">
        <v>19</v>
      </c>
      <c r="X217" s="5"/>
      <c r="Z217" s="5"/>
      <c r="AB217" s="5"/>
      <c r="AD217" s="5"/>
      <c r="AF217" s="5"/>
      <c r="AH217" s="5"/>
      <c r="AJ217" s="7" t="s">
        <v>468</v>
      </c>
      <c r="AK217" s="8"/>
      <c r="AL217" s="10" t="str">
        <f xml:space="preserve"> IF(AND(AJ217="Goedgekeurd", AK217&lt;&gt;""), M217&amp;"_"&amp;O217&amp;"_"&amp;A217&amp;"_"&amp;D217&amp;"_"&amp;TEXT(AK217,"dd-mm-")&amp;YEAR(AK217), IF(AND(AK217&lt;&gt;"", AJ217&lt;&gt;"In opdracht", AJ217&lt;&gt;"Goedgekeurd", AJ217&lt;&gt;""), "Vermelden op mancolijst met KeuringID:  "&amp;D217,"&lt; Vul hiernaast de juiste status en datum in."))</f>
        <v>&lt; Vul hiernaast de juiste status en datum in.</v>
      </c>
    </row>
    <row r="218" spans="1:38">
      <c r="A218">
        <v>800000827</v>
      </c>
      <c r="B218">
        <v>1</v>
      </c>
      <c r="C218" t="s">
        <v>35</v>
      </c>
      <c r="D218">
        <v>65784</v>
      </c>
      <c r="E218" t="s">
        <v>36</v>
      </c>
      <c r="F218" t="s">
        <v>37</v>
      </c>
      <c r="G218">
        <v>1</v>
      </c>
      <c r="H218" t="s">
        <v>38</v>
      </c>
      <c r="I218" t="s">
        <v>39</v>
      </c>
      <c r="J218" t="s">
        <v>40</v>
      </c>
      <c r="K218" s="1"/>
      <c r="L218">
        <v>1</v>
      </c>
      <c r="M218" t="s">
        <v>268</v>
      </c>
      <c r="N218" t="s">
        <v>269</v>
      </c>
      <c r="O218" t="s">
        <v>190</v>
      </c>
      <c r="P218" t="s">
        <v>50</v>
      </c>
      <c r="Q218" t="s">
        <v>45</v>
      </c>
      <c r="R218" t="s">
        <v>111</v>
      </c>
      <c r="S218" t="s">
        <v>70</v>
      </c>
      <c r="T218" t="s">
        <v>70</v>
      </c>
      <c r="U218" t="s">
        <v>48</v>
      </c>
      <c r="V218">
        <v>19</v>
      </c>
      <c r="X218" s="5"/>
      <c r="Z218" s="5"/>
      <c r="AB218" s="5"/>
      <c r="AD218" s="5"/>
      <c r="AF218" s="5"/>
      <c r="AH218" s="5"/>
      <c r="AJ218" s="7" t="s">
        <v>468</v>
      </c>
      <c r="AK218" s="8"/>
      <c r="AL218" s="10" t="str">
        <f xml:space="preserve"> IF(AND(AJ218="Goedgekeurd", AK218&lt;&gt;""), M218&amp;"_"&amp;O218&amp;"_"&amp;A218&amp;"_"&amp;D218&amp;"_"&amp;TEXT(AK218,"dd-mm-")&amp;YEAR(AK218), IF(AND(AK218&lt;&gt;"", AJ218&lt;&gt;"In opdracht", AJ218&lt;&gt;"Goedgekeurd", AJ218&lt;&gt;""), "Vermelden op mancolijst met KeuringID:  "&amp;D218,"&lt; Vul hiernaast de juiste status en datum in."))</f>
        <v>&lt; Vul hiernaast de juiste status en datum in.</v>
      </c>
    </row>
    <row r="219" spans="1:38">
      <c r="A219">
        <v>900032869</v>
      </c>
      <c r="B219">
        <v>1</v>
      </c>
      <c r="C219" t="s">
        <v>35</v>
      </c>
      <c r="D219">
        <v>65785</v>
      </c>
      <c r="E219" t="s">
        <v>36</v>
      </c>
      <c r="F219" t="s">
        <v>37</v>
      </c>
      <c r="G219">
        <v>1</v>
      </c>
      <c r="H219" t="s">
        <v>38</v>
      </c>
      <c r="I219" t="s">
        <v>39</v>
      </c>
      <c r="J219" t="s">
        <v>40</v>
      </c>
      <c r="K219" s="1"/>
      <c r="L219">
        <v>1</v>
      </c>
      <c r="M219" t="s">
        <v>268</v>
      </c>
      <c r="N219" t="s">
        <v>269</v>
      </c>
      <c r="O219" t="s">
        <v>108</v>
      </c>
      <c r="P219" t="s">
        <v>278</v>
      </c>
      <c r="Q219" t="s">
        <v>60</v>
      </c>
      <c r="R219" t="s">
        <v>57</v>
      </c>
      <c r="S219" t="s">
        <v>70</v>
      </c>
      <c r="T219" t="s">
        <v>70</v>
      </c>
      <c r="U219" t="s">
        <v>48</v>
      </c>
      <c r="V219">
        <v>19</v>
      </c>
      <c r="X219" s="5"/>
      <c r="Z219" s="5"/>
      <c r="AB219" s="5"/>
      <c r="AD219" s="5"/>
      <c r="AF219" s="5"/>
      <c r="AH219" s="5"/>
      <c r="AJ219" s="7" t="s">
        <v>468</v>
      </c>
      <c r="AK219" s="8"/>
      <c r="AL219" s="10" t="str">
        <f xml:space="preserve"> IF(AND(AJ219="Goedgekeurd", AK219&lt;&gt;""), M219&amp;"_"&amp;O219&amp;"_"&amp;A219&amp;"_"&amp;D219&amp;"_"&amp;TEXT(AK219,"dd-mm-")&amp;YEAR(AK219), IF(AND(AK219&lt;&gt;"", AJ219&lt;&gt;"In opdracht", AJ219&lt;&gt;"Goedgekeurd", AJ219&lt;&gt;""), "Vermelden op mancolijst met KeuringID:  "&amp;D219,"&lt; Vul hiernaast de juiste status en datum in."))</f>
        <v>&lt; Vul hiernaast de juiste status en datum in.</v>
      </c>
    </row>
    <row r="220" spans="1:38">
      <c r="A220">
        <v>900098906</v>
      </c>
      <c r="B220">
        <v>1</v>
      </c>
      <c r="C220" t="s">
        <v>35</v>
      </c>
      <c r="D220">
        <v>65787</v>
      </c>
      <c r="E220" t="s">
        <v>36</v>
      </c>
      <c r="F220" t="s">
        <v>37</v>
      </c>
      <c r="G220">
        <v>1</v>
      </c>
      <c r="H220" t="s">
        <v>38</v>
      </c>
      <c r="I220" t="s">
        <v>39</v>
      </c>
      <c r="J220" t="s">
        <v>40</v>
      </c>
      <c r="K220" s="1"/>
      <c r="L220">
        <v>1</v>
      </c>
      <c r="M220" t="s">
        <v>268</v>
      </c>
      <c r="N220" t="s">
        <v>269</v>
      </c>
      <c r="O220" t="s">
        <v>109</v>
      </c>
      <c r="P220" t="s">
        <v>50</v>
      </c>
      <c r="Q220" t="s">
        <v>111</v>
      </c>
      <c r="R220" t="s">
        <v>279</v>
      </c>
      <c r="S220" t="s">
        <v>70</v>
      </c>
      <c r="T220" t="s">
        <v>70</v>
      </c>
      <c r="U220" t="s">
        <v>48</v>
      </c>
      <c r="V220">
        <v>19</v>
      </c>
      <c r="X220" s="5"/>
      <c r="Z220" s="5"/>
      <c r="AB220" s="5"/>
      <c r="AD220" s="5"/>
      <c r="AF220" s="5"/>
      <c r="AH220" s="5"/>
      <c r="AJ220" s="7" t="s">
        <v>468</v>
      </c>
      <c r="AK220" s="8"/>
      <c r="AL220" s="10" t="str">
        <f xml:space="preserve"> IF(AND(AJ220="Goedgekeurd", AK220&lt;&gt;""), M220&amp;"_"&amp;O220&amp;"_"&amp;A220&amp;"_"&amp;D220&amp;"_"&amp;TEXT(AK220,"dd-mm-")&amp;YEAR(AK220), IF(AND(AK220&lt;&gt;"", AJ220&lt;&gt;"In opdracht", AJ220&lt;&gt;"Goedgekeurd", AJ220&lt;&gt;""), "Vermelden op mancolijst met KeuringID:  "&amp;D220,"&lt; Vul hiernaast de juiste status en datum in."))</f>
        <v>&lt; Vul hiernaast de juiste status en datum in.</v>
      </c>
    </row>
    <row r="221" spans="1:38">
      <c r="A221">
        <v>800000831</v>
      </c>
      <c r="B221">
        <v>1</v>
      </c>
      <c r="C221" t="s">
        <v>35</v>
      </c>
      <c r="D221">
        <v>65786</v>
      </c>
      <c r="E221" t="s">
        <v>36</v>
      </c>
      <c r="F221" t="s">
        <v>37</v>
      </c>
      <c r="G221">
        <v>1</v>
      </c>
      <c r="H221" t="s">
        <v>38</v>
      </c>
      <c r="I221" t="s">
        <v>39</v>
      </c>
      <c r="J221" t="s">
        <v>40</v>
      </c>
      <c r="K221" s="1"/>
      <c r="L221">
        <v>1</v>
      </c>
      <c r="M221" t="s">
        <v>268</v>
      </c>
      <c r="N221" t="s">
        <v>269</v>
      </c>
      <c r="O221" t="s">
        <v>109</v>
      </c>
      <c r="P221" t="s">
        <v>50</v>
      </c>
      <c r="Q221" t="s">
        <v>111</v>
      </c>
      <c r="R221" t="s">
        <v>279</v>
      </c>
      <c r="S221" t="s">
        <v>70</v>
      </c>
      <c r="T221" t="s">
        <v>70</v>
      </c>
      <c r="U221" t="s">
        <v>48</v>
      </c>
      <c r="V221">
        <v>19</v>
      </c>
      <c r="X221" s="5"/>
      <c r="Z221" s="5"/>
      <c r="AB221" s="5"/>
      <c r="AD221" s="5"/>
      <c r="AF221" s="5"/>
      <c r="AH221" s="5"/>
      <c r="AJ221" s="7" t="s">
        <v>468</v>
      </c>
      <c r="AK221" s="8"/>
      <c r="AL221" s="10" t="str">
        <f xml:space="preserve"> IF(AND(AJ221="Goedgekeurd", AK221&lt;&gt;""), M221&amp;"_"&amp;O221&amp;"_"&amp;A221&amp;"_"&amp;D221&amp;"_"&amp;TEXT(AK221,"dd-mm-")&amp;YEAR(AK221), IF(AND(AK221&lt;&gt;"", AJ221&lt;&gt;"In opdracht", AJ221&lt;&gt;"Goedgekeurd", AJ221&lt;&gt;""), "Vermelden op mancolijst met KeuringID:  "&amp;D221,"&lt; Vul hiernaast de juiste status en datum in."))</f>
        <v>&lt; Vul hiernaast de juiste status en datum in.</v>
      </c>
    </row>
    <row r="222" spans="1:38">
      <c r="A222">
        <v>900103836</v>
      </c>
      <c r="B222">
        <v>1</v>
      </c>
      <c r="C222" t="s">
        <v>35</v>
      </c>
      <c r="D222">
        <v>65788</v>
      </c>
      <c r="E222" t="s">
        <v>36</v>
      </c>
      <c r="F222" t="s">
        <v>37</v>
      </c>
      <c r="G222">
        <v>1</v>
      </c>
      <c r="H222" t="s">
        <v>38</v>
      </c>
      <c r="I222" t="s">
        <v>39</v>
      </c>
      <c r="J222" t="s">
        <v>40</v>
      </c>
      <c r="K222" s="1"/>
      <c r="L222">
        <v>1</v>
      </c>
      <c r="M222" t="s">
        <v>268</v>
      </c>
      <c r="N222" t="s">
        <v>269</v>
      </c>
      <c r="O222" t="s">
        <v>109</v>
      </c>
      <c r="P222" t="s">
        <v>50</v>
      </c>
      <c r="Q222" t="s">
        <v>111</v>
      </c>
      <c r="R222" t="s">
        <v>279</v>
      </c>
      <c r="S222" t="s">
        <v>70</v>
      </c>
      <c r="T222" t="s">
        <v>70</v>
      </c>
      <c r="U222" t="s">
        <v>48</v>
      </c>
      <c r="V222">
        <v>19</v>
      </c>
      <c r="X222" s="5"/>
      <c r="Z222" s="5"/>
      <c r="AB222" s="5"/>
      <c r="AD222" s="5"/>
      <c r="AF222" s="5"/>
      <c r="AH222" s="5"/>
      <c r="AJ222" s="7" t="s">
        <v>468</v>
      </c>
      <c r="AK222" s="8"/>
      <c r="AL222" s="10" t="str">
        <f xml:space="preserve"> IF(AND(AJ222="Goedgekeurd", AK222&lt;&gt;""), M222&amp;"_"&amp;O222&amp;"_"&amp;A222&amp;"_"&amp;D222&amp;"_"&amp;TEXT(AK222,"dd-mm-")&amp;YEAR(AK222), IF(AND(AK222&lt;&gt;"", AJ222&lt;&gt;"In opdracht", AJ222&lt;&gt;"Goedgekeurd", AJ222&lt;&gt;""), "Vermelden op mancolijst met KeuringID:  "&amp;D222,"&lt; Vul hiernaast de juiste status en datum in."))</f>
        <v>&lt; Vul hiernaast de juiste status en datum in.</v>
      </c>
    </row>
    <row r="223" spans="1:38">
      <c r="A223">
        <v>800000832</v>
      </c>
      <c r="B223">
        <v>1</v>
      </c>
      <c r="C223" t="s">
        <v>35</v>
      </c>
      <c r="D223">
        <v>65789</v>
      </c>
      <c r="E223" t="s">
        <v>36</v>
      </c>
      <c r="F223" t="s">
        <v>37</v>
      </c>
      <c r="G223">
        <v>1</v>
      </c>
      <c r="H223" t="s">
        <v>38</v>
      </c>
      <c r="I223" t="s">
        <v>39</v>
      </c>
      <c r="J223" t="s">
        <v>40</v>
      </c>
      <c r="K223" s="1"/>
      <c r="L223">
        <v>1</v>
      </c>
      <c r="M223" t="s">
        <v>268</v>
      </c>
      <c r="N223" t="s">
        <v>269</v>
      </c>
      <c r="O223" t="s">
        <v>113</v>
      </c>
      <c r="P223" t="s">
        <v>280</v>
      </c>
      <c r="Q223" t="s">
        <v>111</v>
      </c>
      <c r="R223" t="s">
        <v>82</v>
      </c>
      <c r="S223" t="s">
        <v>70</v>
      </c>
      <c r="T223" t="s">
        <v>70</v>
      </c>
      <c r="U223" t="s">
        <v>48</v>
      </c>
      <c r="V223">
        <v>19</v>
      </c>
      <c r="X223" s="5"/>
      <c r="Z223" s="5"/>
      <c r="AB223" s="5"/>
      <c r="AD223" s="5"/>
      <c r="AF223" s="5"/>
      <c r="AH223" s="5"/>
      <c r="AJ223" s="7" t="s">
        <v>468</v>
      </c>
      <c r="AK223" s="8"/>
      <c r="AL223" s="10" t="str">
        <f xml:space="preserve"> IF(AND(AJ223="Goedgekeurd", AK223&lt;&gt;""), M223&amp;"_"&amp;O223&amp;"_"&amp;A223&amp;"_"&amp;D223&amp;"_"&amp;TEXT(AK223,"dd-mm-")&amp;YEAR(AK223), IF(AND(AK223&lt;&gt;"", AJ223&lt;&gt;"In opdracht", AJ223&lt;&gt;"Goedgekeurd", AJ223&lt;&gt;""), "Vermelden op mancolijst met KeuringID:  "&amp;D223,"&lt; Vul hiernaast de juiste status en datum in."))</f>
        <v>&lt; Vul hiernaast de juiste status en datum in.</v>
      </c>
    </row>
    <row r="224" spans="1:38">
      <c r="A224">
        <v>900098722</v>
      </c>
      <c r="B224">
        <v>1</v>
      </c>
      <c r="C224" t="s">
        <v>35</v>
      </c>
      <c r="D224">
        <v>65791</v>
      </c>
      <c r="E224" t="s">
        <v>36</v>
      </c>
      <c r="F224" t="s">
        <v>37</v>
      </c>
      <c r="G224">
        <v>1</v>
      </c>
      <c r="H224" t="s">
        <v>38</v>
      </c>
      <c r="I224" t="s">
        <v>39</v>
      </c>
      <c r="J224" t="s">
        <v>40</v>
      </c>
      <c r="K224" s="1"/>
      <c r="L224">
        <v>1</v>
      </c>
      <c r="M224" t="s">
        <v>268</v>
      </c>
      <c r="N224" t="s">
        <v>269</v>
      </c>
      <c r="O224" t="s">
        <v>117</v>
      </c>
      <c r="P224" t="s">
        <v>281</v>
      </c>
      <c r="Q224" t="s">
        <v>60</v>
      </c>
      <c r="R224" t="s">
        <v>282</v>
      </c>
      <c r="S224" t="s">
        <v>70</v>
      </c>
      <c r="T224" t="s">
        <v>70</v>
      </c>
      <c r="U224" t="s">
        <v>48</v>
      </c>
      <c r="V224">
        <v>19</v>
      </c>
      <c r="X224" s="5"/>
      <c r="Z224" s="5"/>
      <c r="AB224" s="5"/>
      <c r="AD224" s="5"/>
      <c r="AF224" s="5"/>
      <c r="AH224" s="5"/>
      <c r="AJ224" s="7" t="s">
        <v>468</v>
      </c>
      <c r="AK224" s="8"/>
      <c r="AL224" s="10" t="str">
        <f xml:space="preserve"> IF(AND(AJ224="Goedgekeurd", AK224&lt;&gt;""), M224&amp;"_"&amp;O224&amp;"_"&amp;A224&amp;"_"&amp;D224&amp;"_"&amp;TEXT(AK224,"dd-mm-")&amp;YEAR(AK224), IF(AND(AK224&lt;&gt;"", AJ224&lt;&gt;"In opdracht", AJ224&lt;&gt;"Goedgekeurd", AJ224&lt;&gt;""), "Vermelden op mancolijst met KeuringID:  "&amp;D224,"&lt; Vul hiernaast de juiste status en datum in."))</f>
        <v>&lt; Vul hiernaast de juiste status en datum in.</v>
      </c>
    </row>
    <row r="225" spans="1:38">
      <c r="A225">
        <v>900098721</v>
      </c>
      <c r="B225">
        <v>1</v>
      </c>
      <c r="C225" t="s">
        <v>35</v>
      </c>
      <c r="D225">
        <v>65790</v>
      </c>
      <c r="E225" t="s">
        <v>36</v>
      </c>
      <c r="F225" t="s">
        <v>37</v>
      </c>
      <c r="G225">
        <v>1</v>
      </c>
      <c r="H225" t="s">
        <v>38</v>
      </c>
      <c r="I225" t="s">
        <v>39</v>
      </c>
      <c r="J225" t="s">
        <v>40</v>
      </c>
      <c r="K225" s="1"/>
      <c r="L225">
        <v>1</v>
      </c>
      <c r="M225" t="s">
        <v>268</v>
      </c>
      <c r="N225" t="s">
        <v>269</v>
      </c>
      <c r="O225" t="s">
        <v>117</v>
      </c>
      <c r="P225" t="s">
        <v>281</v>
      </c>
      <c r="Q225" t="s">
        <v>60</v>
      </c>
      <c r="R225" t="s">
        <v>282</v>
      </c>
      <c r="S225" t="s">
        <v>70</v>
      </c>
      <c r="T225" t="s">
        <v>70</v>
      </c>
      <c r="U225" t="s">
        <v>48</v>
      </c>
      <c r="V225">
        <v>19</v>
      </c>
      <c r="X225" s="5"/>
      <c r="Z225" s="5"/>
      <c r="AB225" s="5"/>
      <c r="AD225" s="5"/>
      <c r="AF225" s="5"/>
      <c r="AH225" s="5"/>
      <c r="AJ225" s="7" t="s">
        <v>468</v>
      </c>
      <c r="AK225" s="8"/>
      <c r="AL225" s="10" t="str">
        <f xml:space="preserve"> IF(AND(AJ225="Goedgekeurd", AK225&lt;&gt;""), M225&amp;"_"&amp;O225&amp;"_"&amp;A225&amp;"_"&amp;D225&amp;"_"&amp;TEXT(AK225,"dd-mm-")&amp;YEAR(AK225), IF(AND(AK225&lt;&gt;"", AJ225&lt;&gt;"In opdracht", AJ225&lt;&gt;"Goedgekeurd", AJ225&lt;&gt;""), "Vermelden op mancolijst met KeuringID:  "&amp;D225,"&lt; Vul hiernaast de juiste status en datum in."))</f>
        <v>&lt; Vul hiernaast de juiste status en datum in.</v>
      </c>
    </row>
    <row r="226" spans="1:38">
      <c r="A226">
        <v>800000835</v>
      </c>
      <c r="B226">
        <v>1</v>
      </c>
      <c r="C226" t="s">
        <v>35</v>
      </c>
      <c r="D226">
        <v>65792</v>
      </c>
      <c r="E226" t="s">
        <v>36</v>
      </c>
      <c r="F226" t="s">
        <v>37</v>
      </c>
      <c r="G226">
        <v>1</v>
      </c>
      <c r="H226" t="s">
        <v>38</v>
      </c>
      <c r="I226" t="s">
        <v>39</v>
      </c>
      <c r="J226" t="s">
        <v>40</v>
      </c>
      <c r="K226" s="1"/>
      <c r="L226">
        <v>1</v>
      </c>
      <c r="M226" t="s">
        <v>268</v>
      </c>
      <c r="N226" t="s">
        <v>269</v>
      </c>
      <c r="O226" t="s">
        <v>283</v>
      </c>
      <c r="P226" t="s">
        <v>284</v>
      </c>
      <c r="Q226" t="s">
        <v>45</v>
      </c>
      <c r="R226" t="s">
        <v>53</v>
      </c>
      <c r="S226" t="s">
        <v>70</v>
      </c>
      <c r="T226" t="s">
        <v>70</v>
      </c>
      <c r="U226" t="s">
        <v>48</v>
      </c>
      <c r="V226">
        <v>19</v>
      </c>
      <c r="X226" s="5"/>
      <c r="Z226" s="5"/>
      <c r="AB226" s="5"/>
      <c r="AD226" s="5"/>
      <c r="AF226" s="5"/>
      <c r="AH226" s="5"/>
      <c r="AJ226" s="7" t="s">
        <v>468</v>
      </c>
      <c r="AK226" s="8"/>
      <c r="AL226" s="10" t="str">
        <f xml:space="preserve"> IF(AND(AJ226="Goedgekeurd", AK226&lt;&gt;""), M226&amp;"_"&amp;O226&amp;"_"&amp;A226&amp;"_"&amp;D226&amp;"_"&amp;TEXT(AK226,"dd-mm-")&amp;YEAR(AK226), IF(AND(AK226&lt;&gt;"", AJ226&lt;&gt;"In opdracht", AJ226&lt;&gt;"Goedgekeurd", AJ226&lt;&gt;""), "Vermelden op mancolijst met KeuringID:  "&amp;D226,"&lt; Vul hiernaast de juiste status en datum in."))</f>
        <v>&lt; Vul hiernaast de juiste status en datum in.</v>
      </c>
    </row>
    <row r="227" spans="1:38">
      <c r="A227">
        <v>800000836</v>
      </c>
      <c r="B227">
        <v>1</v>
      </c>
      <c r="C227" t="s">
        <v>35</v>
      </c>
      <c r="D227">
        <v>65793</v>
      </c>
      <c r="E227" t="s">
        <v>36</v>
      </c>
      <c r="F227" t="s">
        <v>37</v>
      </c>
      <c r="G227">
        <v>1</v>
      </c>
      <c r="H227" t="s">
        <v>38</v>
      </c>
      <c r="I227" t="s">
        <v>39</v>
      </c>
      <c r="J227" t="s">
        <v>40</v>
      </c>
      <c r="K227" s="1"/>
      <c r="L227">
        <v>1</v>
      </c>
      <c r="M227" t="s">
        <v>268</v>
      </c>
      <c r="N227" t="s">
        <v>269</v>
      </c>
      <c r="O227" t="s">
        <v>283</v>
      </c>
      <c r="P227" t="s">
        <v>284</v>
      </c>
      <c r="Q227" t="s">
        <v>45</v>
      </c>
      <c r="R227" t="s">
        <v>53</v>
      </c>
      <c r="S227" t="s">
        <v>70</v>
      </c>
      <c r="T227" t="s">
        <v>70</v>
      </c>
      <c r="U227" t="s">
        <v>48</v>
      </c>
      <c r="V227">
        <v>19</v>
      </c>
      <c r="X227" s="5"/>
      <c r="Z227" s="5"/>
      <c r="AB227" s="5"/>
      <c r="AD227" s="5"/>
      <c r="AF227" s="5"/>
      <c r="AH227" s="5"/>
      <c r="AJ227" s="7" t="s">
        <v>468</v>
      </c>
      <c r="AK227" s="8"/>
      <c r="AL227" s="10" t="str">
        <f xml:space="preserve"> IF(AND(AJ227="Goedgekeurd", AK227&lt;&gt;""), M227&amp;"_"&amp;O227&amp;"_"&amp;A227&amp;"_"&amp;D227&amp;"_"&amp;TEXT(AK227,"dd-mm-")&amp;YEAR(AK227), IF(AND(AK227&lt;&gt;"", AJ227&lt;&gt;"In opdracht", AJ227&lt;&gt;"Goedgekeurd", AJ227&lt;&gt;""), "Vermelden op mancolijst met KeuringID:  "&amp;D227,"&lt; Vul hiernaast de juiste status en datum in."))</f>
        <v>&lt; Vul hiernaast de juiste status en datum in.</v>
      </c>
    </row>
    <row r="228" spans="1:38">
      <c r="A228">
        <v>800000837</v>
      </c>
      <c r="B228">
        <v>1</v>
      </c>
      <c r="C228" t="s">
        <v>35</v>
      </c>
      <c r="D228">
        <v>65794</v>
      </c>
      <c r="E228" t="s">
        <v>36</v>
      </c>
      <c r="F228" t="s">
        <v>37</v>
      </c>
      <c r="G228">
        <v>1</v>
      </c>
      <c r="H228" t="s">
        <v>38</v>
      </c>
      <c r="I228" t="s">
        <v>39</v>
      </c>
      <c r="J228" t="s">
        <v>40</v>
      </c>
      <c r="K228" s="1"/>
      <c r="L228">
        <v>1</v>
      </c>
      <c r="M228" t="s">
        <v>268</v>
      </c>
      <c r="N228" t="s">
        <v>269</v>
      </c>
      <c r="O228" t="s">
        <v>285</v>
      </c>
      <c r="P228" t="s">
        <v>286</v>
      </c>
      <c r="Q228" t="s">
        <v>45</v>
      </c>
      <c r="R228" t="s">
        <v>146</v>
      </c>
      <c r="S228" t="s">
        <v>70</v>
      </c>
      <c r="T228" t="s">
        <v>70</v>
      </c>
      <c r="U228" t="s">
        <v>48</v>
      </c>
      <c r="V228">
        <v>19</v>
      </c>
      <c r="X228" s="5"/>
      <c r="Z228" s="5"/>
      <c r="AB228" s="5"/>
      <c r="AD228" s="5"/>
      <c r="AF228" s="5"/>
      <c r="AH228" s="5"/>
      <c r="AJ228" s="7" t="s">
        <v>468</v>
      </c>
      <c r="AK228" s="8"/>
      <c r="AL228" s="10" t="str">
        <f xml:space="preserve"> IF(AND(AJ228="Goedgekeurd", AK228&lt;&gt;""), M228&amp;"_"&amp;O228&amp;"_"&amp;A228&amp;"_"&amp;D228&amp;"_"&amp;TEXT(AK228,"dd-mm-")&amp;YEAR(AK228), IF(AND(AK228&lt;&gt;"", AJ228&lt;&gt;"In opdracht", AJ228&lt;&gt;"Goedgekeurd", AJ228&lt;&gt;""), "Vermelden op mancolijst met KeuringID:  "&amp;D228,"&lt; Vul hiernaast de juiste status en datum in."))</f>
        <v>&lt; Vul hiernaast de juiste status en datum in.</v>
      </c>
    </row>
    <row r="229" spans="1:38">
      <c r="A229">
        <v>800000838</v>
      </c>
      <c r="B229">
        <v>1</v>
      </c>
      <c r="C229" t="s">
        <v>35</v>
      </c>
      <c r="D229">
        <v>65795</v>
      </c>
      <c r="E229" t="s">
        <v>36</v>
      </c>
      <c r="F229" t="s">
        <v>37</v>
      </c>
      <c r="G229">
        <v>1</v>
      </c>
      <c r="H229" t="s">
        <v>38</v>
      </c>
      <c r="I229" t="s">
        <v>39</v>
      </c>
      <c r="J229" t="s">
        <v>40</v>
      </c>
      <c r="K229" s="1"/>
      <c r="L229">
        <v>1</v>
      </c>
      <c r="M229" t="s">
        <v>268</v>
      </c>
      <c r="N229" t="s">
        <v>269</v>
      </c>
      <c r="O229" t="s">
        <v>285</v>
      </c>
      <c r="P229" t="s">
        <v>286</v>
      </c>
      <c r="Q229" t="s">
        <v>45</v>
      </c>
      <c r="R229" t="s">
        <v>146</v>
      </c>
      <c r="S229" t="s">
        <v>70</v>
      </c>
      <c r="T229" t="s">
        <v>70</v>
      </c>
      <c r="U229" t="s">
        <v>48</v>
      </c>
      <c r="V229">
        <v>19</v>
      </c>
      <c r="X229" s="5"/>
      <c r="Z229" s="5"/>
      <c r="AB229" s="5"/>
      <c r="AD229" s="5"/>
      <c r="AF229" s="5"/>
      <c r="AH229" s="5"/>
      <c r="AJ229" s="7" t="s">
        <v>468</v>
      </c>
      <c r="AK229" s="8"/>
      <c r="AL229" s="10" t="str">
        <f xml:space="preserve"> IF(AND(AJ229="Goedgekeurd", AK229&lt;&gt;""), M229&amp;"_"&amp;O229&amp;"_"&amp;A229&amp;"_"&amp;D229&amp;"_"&amp;TEXT(AK229,"dd-mm-")&amp;YEAR(AK229), IF(AND(AK229&lt;&gt;"", AJ229&lt;&gt;"In opdracht", AJ229&lt;&gt;"Goedgekeurd", AJ229&lt;&gt;""), "Vermelden op mancolijst met KeuringID:  "&amp;D229,"&lt; Vul hiernaast de juiste status en datum in."))</f>
        <v>&lt; Vul hiernaast de juiste status en datum in.</v>
      </c>
    </row>
    <row r="230" spans="1:38">
      <c r="A230">
        <v>800000839</v>
      </c>
      <c r="B230">
        <v>1</v>
      </c>
      <c r="C230" t="s">
        <v>35</v>
      </c>
      <c r="D230">
        <v>65796</v>
      </c>
      <c r="E230" t="s">
        <v>36</v>
      </c>
      <c r="F230" t="s">
        <v>37</v>
      </c>
      <c r="G230">
        <v>1</v>
      </c>
      <c r="H230" t="s">
        <v>38</v>
      </c>
      <c r="I230" t="s">
        <v>39</v>
      </c>
      <c r="J230" t="s">
        <v>40</v>
      </c>
      <c r="K230" s="1"/>
      <c r="L230">
        <v>1</v>
      </c>
      <c r="M230" t="s">
        <v>268</v>
      </c>
      <c r="N230" t="s">
        <v>269</v>
      </c>
      <c r="O230" t="s">
        <v>204</v>
      </c>
      <c r="P230" t="s">
        <v>50</v>
      </c>
      <c r="Q230" t="s">
        <v>45</v>
      </c>
      <c r="R230" t="s">
        <v>111</v>
      </c>
      <c r="S230" t="s">
        <v>70</v>
      </c>
      <c r="T230" t="s">
        <v>70</v>
      </c>
      <c r="U230" t="s">
        <v>48</v>
      </c>
      <c r="V230">
        <v>19</v>
      </c>
      <c r="X230" s="5"/>
      <c r="Z230" s="5"/>
      <c r="AB230" s="5"/>
      <c r="AD230" s="5"/>
      <c r="AF230" s="5"/>
      <c r="AH230" s="5"/>
      <c r="AJ230" s="7" t="s">
        <v>468</v>
      </c>
      <c r="AK230" s="8"/>
      <c r="AL230" s="10" t="str">
        <f xml:space="preserve"> IF(AND(AJ230="Goedgekeurd", AK230&lt;&gt;""), M230&amp;"_"&amp;O230&amp;"_"&amp;A230&amp;"_"&amp;D230&amp;"_"&amp;TEXT(AK230,"dd-mm-")&amp;YEAR(AK230), IF(AND(AK230&lt;&gt;"", AJ230&lt;&gt;"In opdracht", AJ230&lt;&gt;"Goedgekeurd", AJ230&lt;&gt;""), "Vermelden op mancolijst met KeuringID:  "&amp;D230,"&lt; Vul hiernaast de juiste status en datum in."))</f>
        <v>&lt; Vul hiernaast de juiste status en datum in.</v>
      </c>
    </row>
    <row r="231" spans="1:38">
      <c r="A231">
        <v>800000841</v>
      </c>
      <c r="B231">
        <v>1</v>
      </c>
      <c r="C231" t="s">
        <v>35</v>
      </c>
      <c r="D231">
        <v>65798</v>
      </c>
      <c r="E231" t="s">
        <v>36</v>
      </c>
      <c r="F231" t="s">
        <v>37</v>
      </c>
      <c r="G231">
        <v>1</v>
      </c>
      <c r="H231" t="s">
        <v>38</v>
      </c>
      <c r="I231" t="s">
        <v>39</v>
      </c>
      <c r="J231" t="s">
        <v>40</v>
      </c>
      <c r="K231" s="1"/>
      <c r="L231">
        <v>1</v>
      </c>
      <c r="M231" t="s">
        <v>268</v>
      </c>
      <c r="N231" t="s">
        <v>269</v>
      </c>
      <c r="O231" t="s">
        <v>287</v>
      </c>
      <c r="P231" t="s">
        <v>59</v>
      </c>
      <c r="Q231" t="s">
        <v>60</v>
      </c>
      <c r="R231" t="s">
        <v>288</v>
      </c>
      <c r="S231" t="s">
        <v>70</v>
      </c>
      <c r="T231" t="s">
        <v>70</v>
      </c>
      <c r="U231" t="s">
        <v>48</v>
      </c>
      <c r="V231">
        <v>19</v>
      </c>
      <c r="X231" s="5"/>
      <c r="Z231" s="5"/>
      <c r="AB231" s="5"/>
      <c r="AD231" s="5"/>
      <c r="AF231" s="5"/>
      <c r="AH231" s="5"/>
      <c r="AJ231" s="7" t="s">
        <v>468</v>
      </c>
      <c r="AK231" s="8"/>
      <c r="AL231" s="10" t="str">
        <f xml:space="preserve"> IF(AND(AJ231="Goedgekeurd", AK231&lt;&gt;""), M231&amp;"_"&amp;O231&amp;"_"&amp;A231&amp;"_"&amp;D231&amp;"_"&amp;TEXT(AK231,"dd-mm-")&amp;YEAR(AK231), IF(AND(AK231&lt;&gt;"", AJ231&lt;&gt;"In opdracht", AJ231&lt;&gt;"Goedgekeurd", AJ231&lt;&gt;""), "Vermelden op mancolijst met KeuringID:  "&amp;D231,"&lt; Vul hiernaast de juiste status en datum in."))</f>
        <v>&lt; Vul hiernaast de juiste status en datum in.</v>
      </c>
    </row>
    <row r="232" spans="1:38">
      <c r="A232">
        <v>800000840</v>
      </c>
      <c r="B232">
        <v>1</v>
      </c>
      <c r="C232" t="s">
        <v>35</v>
      </c>
      <c r="D232">
        <v>65797</v>
      </c>
      <c r="E232" t="s">
        <v>36</v>
      </c>
      <c r="F232" t="s">
        <v>37</v>
      </c>
      <c r="G232">
        <v>1</v>
      </c>
      <c r="H232" t="s">
        <v>38</v>
      </c>
      <c r="I232" t="s">
        <v>39</v>
      </c>
      <c r="J232" t="s">
        <v>40</v>
      </c>
      <c r="K232" s="1"/>
      <c r="L232">
        <v>1</v>
      </c>
      <c r="M232" t="s">
        <v>268</v>
      </c>
      <c r="N232" t="s">
        <v>269</v>
      </c>
      <c r="O232" t="s">
        <v>287</v>
      </c>
      <c r="P232" t="s">
        <v>59</v>
      </c>
      <c r="Q232" t="s">
        <v>60</v>
      </c>
      <c r="R232" t="s">
        <v>288</v>
      </c>
      <c r="S232" t="s">
        <v>70</v>
      </c>
      <c r="T232" t="s">
        <v>70</v>
      </c>
      <c r="U232" t="s">
        <v>48</v>
      </c>
      <c r="V232">
        <v>19</v>
      </c>
      <c r="X232" s="5"/>
      <c r="Z232" s="5"/>
      <c r="AB232" s="5"/>
      <c r="AD232" s="5"/>
      <c r="AF232" s="5"/>
      <c r="AH232" s="5"/>
      <c r="AJ232" s="7" t="s">
        <v>468</v>
      </c>
      <c r="AK232" s="8"/>
      <c r="AL232" s="10" t="str">
        <f xml:space="preserve"> IF(AND(AJ232="Goedgekeurd", AK232&lt;&gt;""), M232&amp;"_"&amp;O232&amp;"_"&amp;A232&amp;"_"&amp;D232&amp;"_"&amp;TEXT(AK232,"dd-mm-")&amp;YEAR(AK232), IF(AND(AK232&lt;&gt;"", AJ232&lt;&gt;"In opdracht", AJ232&lt;&gt;"Goedgekeurd", AJ232&lt;&gt;""), "Vermelden op mancolijst met KeuringID:  "&amp;D232,"&lt; Vul hiernaast de juiste status en datum in."))</f>
        <v>&lt; Vul hiernaast de juiste status en datum in.</v>
      </c>
    </row>
    <row r="233" spans="1:38">
      <c r="A233">
        <v>800000842</v>
      </c>
      <c r="B233">
        <v>1</v>
      </c>
      <c r="C233" t="s">
        <v>35</v>
      </c>
      <c r="D233">
        <v>65799</v>
      </c>
      <c r="E233" t="s">
        <v>36</v>
      </c>
      <c r="F233" t="s">
        <v>37</v>
      </c>
      <c r="G233">
        <v>1</v>
      </c>
      <c r="H233" t="s">
        <v>38</v>
      </c>
      <c r="I233" t="s">
        <v>39</v>
      </c>
      <c r="J233" t="s">
        <v>40</v>
      </c>
      <c r="K233" s="1"/>
      <c r="L233">
        <v>1</v>
      </c>
      <c r="M233" t="s">
        <v>268</v>
      </c>
      <c r="N233" t="s">
        <v>269</v>
      </c>
      <c r="O233" t="s">
        <v>205</v>
      </c>
      <c r="P233" t="s">
        <v>289</v>
      </c>
      <c r="Q233" t="s">
        <v>111</v>
      </c>
      <c r="R233" t="s">
        <v>167</v>
      </c>
      <c r="S233" t="s">
        <v>70</v>
      </c>
      <c r="T233" t="s">
        <v>70</v>
      </c>
      <c r="U233" t="s">
        <v>48</v>
      </c>
      <c r="V233">
        <v>19</v>
      </c>
      <c r="X233" s="5"/>
      <c r="Z233" s="5"/>
      <c r="AB233" s="5"/>
      <c r="AD233" s="5"/>
      <c r="AF233" s="5"/>
      <c r="AH233" s="5"/>
      <c r="AJ233" s="7" t="s">
        <v>468</v>
      </c>
      <c r="AK233" s="8"/>
      <c r="AL233" s="10" t="str">
        <f xml:space="preserve"> IF(AND(AJ233="Goedgekeurd", AK233&lt;&gt;""), M233&amp;"_"&amp;O233&amp;"_"&amp;A233&amp;"_"&amp;D233&amp;"_"&amp;TEXT(AK233,"dd-mm-")&amp;YEAR(AK233), IF(AND(AK233&lt;&gt;"", AJ233&lt;&gt;"In opdracht", AJ233&lt;&gt;"Goedgekeurd", AJ233&lt;&gt;""), "Vermelden op mancolijst met KeuringID:  "&amp;D233,"&lt; Vul hiernaast de juiste status en datum in."))</f>
        <v>&lt; Vul hiernaast de juiste status en datum in.</v>
      </c>
    </row>
    <row r="234" spans="1:38">
      <c r="A234">
        <v>800000843</v>
      </c>
      <c r="B234">
        <v>1</v>
      </c>
      <c r="C234" t="s">
        <v>35</v>
      </c>
      <c r="D234">
        <v>65800</v>
      </c>
      <c r="E234" t="s">
        <v>36</v>
      </c>
      <c r="F234" t="s">
        <v>37</v>
      </c>
      <c r="G234">
        <v>1</v>
      </c>
      <c r="H234" t="s">
        <v>38</v>
      </c>
      <c r="I234" t="s">
        <v>39</v>
      </c>
      <c r="J234" t="s">
        <v>40</v>
      </c>
      <c r="K234" s="1"/>
      <c r="L234">
        <v>1</v>
      </c>
      <c r="M234" t="s">
        <v>268</v>
      </c>
      <c r="N234" t="s">
        <v>269</v>
      </c>
      <c r="O234" t="s">
        <v>290</v>
      </c>
      <c r="P234" t="s">
        <v>291</v>
      </c>
      <c r="Q234" t="s">
        <v>45</v>
      </c>
      <c r="R234" t="s">
        <v>93</v>
      </c>
      <c r="S234" t="s">
        <v>70</v>
      </c>
      <c r="T234" t="s">
        <v>70</v>
      </c>
      <c r="U234" t="s">
        <v>48</v>
      </c>
      <c r="V234">
        <v>19</v>
      </c>
      <c r="X234" s="5"/>
      <c r="Z234" s="5"/>
      <c r="AB234" s="5"/>
      <c r="AD234" s="5"/>
      <c r="AF234" s="5"/>
      <c r="AH234" s="5"/>
      <c r="AJ234" s="7" t="s">
        <v>468</v>
      </c>
      <c r="AK234" s="8"/>
      <c r="AL234" s="10" t="str">
        <f xml:space="preserve"> IF(AND(AJ234="Goedgekeurd", AK234&lt;&gt;""), M234&amp;"_"&amp;O234&amp;"_"&amp;A234&amp;"_"&amp;D234&amp;"_"&amp;TEXT(AK234,"dd-mm-")&amp;YEAR(AK234), IF(AND(AK234&lt;&gt;"", AJ234&lt;&gt;"In opdracht", AJ234&lt;&gt;"Goedgekeurd", AJ234&lt;&gt;""), "Vermelden op mancolijst met KeuringID:  "&amp;D234,"&lt; Vul hiernaast de juiste status en datum in."))</f>
        <v>&lt; Vul hiernaast de juiste status en datum in.</v>
      </c>
    </row>
    <row r="235" spans="1:38">
      <c r="A235">
        <v>900071913</v>
      </c>
      <c r="B235">
        <v>1</v>
      </c>
      <c r="C235" t="s">
        <v>35</v>
      </c>
      <c r="D235">
        <v>65801</v>
      </c>
      <c r="E235" t="s">
        <v>36</v>
      </c>
      <c r="F235" t="s">
        <v>37</v>
      </c>
      <c r="G235">
        <v>1</v>
      </c>
      <c r="H235" t="s">
        <v>38</v>
      </c>
      <c r="I235" t="s">
        <v>39</v>
      </c>
      <c r="J235" t="s">
        <v>40</v>
      </c>
      <c r="K235" s="1"/>
      <c r="L235">
        <v>1</v>
      </c>
      <c r="M235" t="s">
        <v>268</v>
      </c>
      <c r="N235" t="s">
        <v>269</v>
      </c>
      <c r="O235" t="s">
        <v>292</v>
      </c>
      <c r="P235" t="s">
        <v>291</v>
      </c>
      <c r="Q235" t="s">
        <v>60</v>
      </c>
      <c r="R235" t="s">
        <v>122</v>
      </c>
      <c r="S235" t="s">
        <v>70</v>
      </c>
      <c r="T235" t="s">
        <v>70</v>
      </c>
      <c r="U235" t="s">
        <v>48</v>
      </c>
      <c r="V235">
        <v>19</v>
      </c>
      <c r="X235" s="5"/>
      <c r="Z235" s="5"/>
      <c r="AB235" s="5"/>
      <c r="AD235" s="5"/>
      <c r="AF235" s="5"/>
      <c r="AH235" s="5"/>
      <c r="AJ235" s="7" t="s">
        <v>468</v>
      </c>
      <c r="AK235" s="8"/>
      <c r="AL235" s="10" t="str">
        <f xml:space="preserve"> IF(AND(AJ235="Goedgekeurd", AK235&lt;&gt;""), M235&amp;"_"&amp;O235&amp;"_"&amp;A235&amp;"_"&amp;D235&amp;"_"&amp;TEXT(AK235,"dd-mm-")&amp;YEAR(AK235), IF(AND(AK235&lt;&gt;"", AJ235&lt;&gt;"In opdracht", AJ235&lt;&gt;"Goedgekeurd", AJ235&lt;&gt;""), "Vermelden op mancolijst met KeuringID:  "&amp;D235,"&lt; Vul hiernaast de juiste status en datum in."))</f>
        <v>&lt; Vul hiernaast de juiste status en datum in.</v>
      </c>
    </row>
    <row r="236" spans="1:38">
      <c r="A236">
        <v>800000845</v>
      </c>
      <c r="B236">
        <v>1</v>
      </c>
      <c r="C236" t="s">
        <v>35</v>
      </c>
      <c r="D236">
        <v>65802</v>
      </c>
      <c r="E236" t="s">
        <v>36</v>
      </c>
      <c r="F236" t="s">
        <v>37</v>
      </c>
      <c r="G236">
        <v>1</v>
      </c>
      <c r="H236" t="s">
        <v>38</v>
      </c>
      <c r="I236" t="s">
        <v>39</v>
      </c>
      <c r="J236" t="s">
        <v>40</v>
      </c>
      <c r="K236" s="1"/>
      <c r="L236">
        <v>1</v>
      </c>
      <c r="M236" t="s">
        <v>268</v>
      </c>
      <c r="N236" t="s">
        <v>269</v>
      </c>
      <c r="O236" t="s">
        <v>210</v>
      </c>
      <c r="P236" t="s">
        <v>291</v>
      </c>
      <c r="Q236" t="s">
        <v>45</v>
      </c>
      <c r="R236" t="s">
        <v>293</v>
      </c>
      <c r="S236" t="s">
        <v>70</v>
      </c>
      <c r="T236" t="s">
        <v>70</v>
      </c>
      <c r="U236" t="s">
        <v>48</v>
      </c>
      <c r="V236">
        <v>19</v>
      </c>
      <c r="X236" s="5"/>
      <c r="Z236" s="5"/>
      <c r="AB236" s="5"/>
      <c r="AD236" s="5"/>
      <c r="AF236" s="5"/>
      <c r="AH236" s="5"/>
      <c r="AJ236" s="7" t="s">
        <v>468</v>
      </c>
      <c r="AK236" s="8"/>
      <c r="AL236" s="10" t="str">
        <f xml:space="preserve"> IF(AND(AJ236="Goedgekeurd", AK236&lt;&gt;""), M236&amp;"_"&amp;O236&amp;"_"&amp;A236&amp;"_"&amp;D236&amp;"_"&amp;TEXT(AK236,"dd-mm-")&amp;YEAR(AK236), IF(AND(AK236&lt;&gt;"", AJ236&lt;&gt;"In opdracht", AJ236&lt;&gt;"Goedgekeurd", AJ236&lt;&gt;""), "Vermelden op mancolijst met KeuringID:  "&amp;D236,"&lt; Vul hiernaast de juiste status en datum in."))</f>
        <v>&lt; Vul hiernaast de juiste status en datum in.</v>
      </c>
    </row>
    <row r="237" spans="1:38">
      <c r="A237">
        <v>800000846</v>
      </c>
      <c r="B237">
        <v>1</v>
      </c>
      <c r="C237" t="s">
        <v>35</v>
      </c>
      <c r="D237">
        <v>65803</v>
      </c>
      <c r="E237" t="s">
        <v>36</v>
      </c>
      <c r="F237" t="s">
        <v>37</v>
      </c>
      <c r="G237">
        <v>1</v>
      </c>
      <c r="H237" t="s">
        <v>38</v>
      </c>
      <c r="I237" t="s">
        <v>39</v>
      </c>
      <c r="J237" t="s">
        <v>40</v>
      </c>
      <c r="K237" s="1"/>
      <c r="L237">
        <v>1</v>
      </c>
      <c r="M237" t="s">
        <v>268</v>
      </c>
      <c r="N237" t="s">
        <v>269</v>
      </c>
      <c r="O237" t="s">
        <v>294</v>
      </c>
      <c r="P237" t="s">
        <v>215</v>
      </c>
      <c r="Q237" t="s">
        <v>45</v>
      </c>
      <c r="R237" t="s">
        <v>122</v>
      </c>
      <c r="S237" t="s">
        <v>70</v>
      </c>
      <c r="T237" t="s">
        <v>70</v>
      </c>
      <c r="U237" t="s">
        <v>48</v>
      </c>
      <c r="V237">
        <v>19</v>
      </c>
      <c r="X237" s="5"/>
      <c r="Z237" s="5"/>
      <c r="AB237" s="5"/>
      <c r="AD237" s="5"/>
      <c r="AF237" s="5"/>
      <c r="AH237" s="5"/>
      <c r="AJ237" s="7" t="s">
        <v>468</v>
      </c>
      <c r="AK237" s="8"/>
      <c r="AL237" s="10" t="str">
        <f xml:space="preserve"> IF(AND(AJ237="Goedgekeurd", AK237&lt;&gt;""), M237&amp;"_"&amp;O237&amp;"_"&amp;A237&amp;"_"&amp;D237&amp;"_"&amp;TEXT(AK237,"dd-mm-")&amp;YEAR(AK237), IF(AND(AK237&lt;&gt;"", AJ237&lt;&gt;"In opdracht", AJ237&lt;&gt;"Goedgekeurd", AJ237&lt;&gt;""), "Vermelden op mancolijst met KeuringID:  "&amp;D237,"&lt; Vul hiernaast de juiste status en datum in."))</f>
        <v>&lt; Vul hiernaast de juiste status en datum in.</v>
      </c>
    </row>
    <row r="238" spans="1:38">
      <c r="A238">
        <v>900098905</v>
      </c>
      <c r="B238">
        <v>1</v>
      </c>
      <c r="C238" t="s">
        <v>35</v>
      </c>
      <c r="D238">
        <v>65804</v>
      </c>
      <c r="E238" t="s">
        <v>36</v>
      </c>
      <c r="F238" t="s">
        <v>37</v>
      </c>
      <c r="G238">
        <v>1</v>
      </c>
      <c r="H238" t="s">
        <v>38</v>
      </c>
      <c r="I238" t="s">
        <v>39</v>
      </c>
      <c r="J238" t="s">
        <v>40</v>
      </c>
      <c r="K238" s="1"/>
      <c r="L238">
        <v>1</v>
      </c>
      <c r="M238" t="s">
        <v>268</v>
      </c>
      <c r="N238" t="s">
        <v>269</v>
      </c>
      <c r="O238" t="s">
        <v>295</v>
      </c>
      <c r="P238" t="s">
        <v>50</v>
      </c>
      <c r="Q238" t="s">
        <v>45</v>
      </c>
      <c r="R238" t="s">
        <v>122</v>
      </c>
      <c r="S238" t="s">
        <v>70</v>
      </c>
      <c r="T238" t="s">
        <v>70</v>
      </c>
      <c r="U238" t="s">
        <v>48</v>
      </c>
      <c r="V238">
        <v>19</v>
      </c>
      <c r="X238" s="5"/>
      <c r="Z238" s="5"/>
      <c r="AB238" s="5"/>
      <c r="AD238" s="5"/>
      <c r="AF238" s="5"/>
      <c r="AH238" s="5"/>
      <c r="AJ238" s="7" t="s">
        <v>468</v>
      </c>
      <c r="AK238" s="8"/>
      <c r="AL238" s="10" t="str">
        <f xml:space="preserve"> IF(AND(AJ238="Goedgekeurd", AK238&lt;&gt;""), M238&amp;"_"&amp;O238&amp;"_"&amp;A238&amp;"_"&amp;D238&amp;"_"&amp;TEXT(AK238,"dd-mm-")&amp;YEAR(AK238), IF(AND(AK238&lt;&gt;"", AJ238&lt;&gt;"In opdracht", AJ238&lt;&gt;"Goedgekeurd", AJ238&lt;&gt;""), "Vermelden op mancolijst met KeuringID:  "&amp;D238,"&lt; Vul hiernaast de juiste status en datum in."))</f>
        <v>&lt; Vul hiernaast de juiste status en datum in.</v>
      </c>
    </row>
    <row r="239" spans="1:38">
      <c r="A239">
        <v>900030848</v>
      </c>
      <c r="B239">
        <v>1</v>
      </c>
      <c r="C239" t="s">
        <v>35</v>
      </c>
      <c r="D239">
        <v>65806</v>
      </c>
      <c r="E239" t="s">
        <v>36</v>
      </c>
      <c r="F239" t="s">
        <v>37</v>
      </c>
      <c r="G239">
        <v>1</v>
      </c>
      <c r="H239" t="s">
        <v>38</v>
      </c>
      <c r="I239" t="s">
        <v>39</v>
      </c>
      <c r="J239" t="s">
        <v>40</v>
      </c>
      <c r="K239" s="1"/>
      <c r="L239">
        <v>1</v>
      </c>
      <c r="M239" t="s">
        <v>268</v>
      </c>
      <c r="N239" t="s">
        <v>269</v>
      </c>
      <c r="O239" t="s">
        <v>211</v>
      </c>
      <c r="P239" t="s">
        <v>296</v>
      </c>
      <c r="Q239" t="s">
        <v>111</v>
      </c>
      <c r="R239" t="s">
        <v>297</v>
      </c>
      <c r="S239" t="s">
        <v>70</v>
      </c>
      <c r="T239" t="s">
        <v>70</v>
      </c>
      <c r="U239" t="s">
        <v>48</v>
      </c>
      <c r="V239">
        <v>19</v>
      </c>
      <c r="X239" s="5">
        <v>1</v>
      </c>
      <c r="Y239" s="6">
        <v>0</v>
      </c>
      <c r="Z239" s="5">
        <v>0</v>
      </c>
      <c r="AB239" s="5"/>
      <c r="AD239" s="5"/>
      <c r="AF239" s="5"/>
      <c r="AH239" s="5"/>
      <c r="AJ239" s="7" t="s">
        <v>468</v>
      </c>
      <c r="AK239" s="8"/>
      <c r="AL239" s="10" t="str">
        <f xml:space="preserve"> IF(AND(AJ239="Goedgekeurd", AK239&lt;&gt;""), M239&amp;"_"&amp;O239&amp;"_"&amp;A239&amp;"_"&amp;D239&amp;"_"&amp;TEXT(AK239,"dd-mm-")&amp;YEAR(AK239), IF(AND(AK239&lt;&gt;"", AJ239&lt;&gt;"In opdracht", AJ239&lt;&gt;"Goedgekeurd", AJ239&lt;&gt;""), "Vermelden op mancolijst met KeuringID:  "&amp;D239,"&lt; Vul hiernaast de juiste status en datum in."))</f>
        <v>&lt; Vul hiernaast de juiste status en datum in.</v>
      </c>
    </row>
    <row r="240" spans="1:38">
      <c r="A240">
        <v>900030847</v>
      </c>
      <c r="B240">
        <v>1</v>
      </c>
      <c r="C240" t="s">
        <v>35</v>
      </c>
      <c r="D240">
        <v>65805</v>
      </c>
      <c r="E240" t="s">
        <v>36</v>
      </c>
      <c r="F240" t="s">
        <v>37</v>
      </c>
      <c r="G240">
        <v>1</v>
      </c>
      <c r="H240" t="s">
        <v>38</v>
      </c>
      <c r="I240" t="s">
        <v>39</v>
      </c>
      <c r="J240" t="s">
        <v>40</v>
      </c>
      <c r="K240" s="1"/>
      <c r="L240">
        <v>1</v>
      </c>
      <c r="M240" t="s">
        <v>268</v>
      </c>
      <c r="N240" t="s">
        <v>269</v>
      </c>
      <c r="O240" t="s">
        <v>211</v>
      </c>
      <c r="P240" t="s">
        <v>296</v>
      </c>
      <c r="Q240" t="s">
        <v>111</v>
      </c>
      <c r="R240" t="s">
        <v>297</v>
      </c>
      <c r="S240" t="s">
        <v>70</v>
      </c>
      <c r="T240" t="s">
        <v>70</v>
      </c>
      <c r="U240" t="s">
        <v>48</v>
      </c>
      <c r="V240">
        <v>19</v>
      </c>
      <c r="X240" s="5">
        <v>1</v>
      </c>
      <c r="Y240" s="6">
        <v>0</v>
      </c>
      <c r="Z240" s="5">
        <v>0</v>
      </c>
      <c r="AB240" s="5"/>
      <c r="AD240" s="5"/>
      <c r="AF240" s="5"/>
      <c r="AH240" s="5"/>
      <c r="AJ240" s="7" t="s">
        <v>468</v>
      </c>
      <c r="AK240" s="8"/>
      <c r="AL240" s="10" t="str">
        <f xml:space="preserve"> IF(AND(AJ240="Goedgekeurd", AK240&lt;&gt;""), M240&amp;"_"&amp;O240&amp;"_"&amp;A240&amp;"_"&amp;D240&amp;"_"&amp;TEXT(AK240,"dd-mm-")&amp;YEAR(AK240), IF(AND(AK240&lt;&gt;"", AJ240&lt;&gt;"In opdracht", AJ240&lt;&gt;"Goedgekeurd", AJ240&lt;&gt;""), "Vermelden op mancolijst met KeuringID:  "&amp;D240,"&lt; Vul hiernaast de juiste status en datum in."))</f>
        <v>&lt; Vul hiernaast de juiste status en datum in.</v>
      </c>
    </row>
    <row r="241" spans="1:38">
      <c r="A241">
        <v>800000850</v>
      </c>
      <c r="B241">
        <v>1</v>
      </c>
      <c r="C241" t="s">
        <v>35</v>
      </c>
      <c r="D241">
        <v>65807</v>
      </c>
      <c r="E241" t="s">
        <v>36</v>
      </c>
      <c r="F241" t="s">
        <v>37</v>
      </c>
      <c r="G241">
        <v>1</v>
      </c>
      <c r="H241" t="s">
        <v>38</v>
      </c>
      <c r="I241" t="s">
        <v>39</v>
      </c>
      <c r="J241" t="s">
        <v>40</v>
      </c>
      <c r="K241" s="1"/>
      <c r="L241">
        <v>1</v>
      </c>
      <c r="M241" t="s">
        <v>268</v>
      </c>
      <c r="N241" t="s">
        <v>269</v>
      </c>
      <c r="O241" t="s">
        <v>298</v>
      </c>
      <c r="P241" t="s">
        <v>186</v>
      </c>
      <c r="Q241" t="s">
        <v>93</v>
      </c>
      <c r="R241" t="s">
        <v>103</v>
      </c>
      <c r="S241" t="s">
        <v>70</v>
      </c>
      <c r="T241" t="s">
        <v>70</v>
      </c>
      <c r="U241" t="s">
        <v>48</v>
      </c>
      <c r="V241">
        <v>19</v>
      </c>
      <c r="X241" s="5"/>
      <c r="Z241" s="5"/>
      <c r="AB241" s="5"/>
      <c r="AD241" s="5"/>
      <c r="AF241" s="5"/>
      <c r="AH241" s="5"/>
      <c r="AJ241" s="7" t="s">
        <v>468</v>
      </c>
      <c r="AK241" s="8"/>
      <c r="AL241" s="10" t="str">
        <f xml:space="preserve"> IF(AND(AJ241="Goedgekeurd", AK241&lt;&gt;""), M241&amp;"_"&amp;O241&amp;"_"&amp;A241&amp;"_"&amp;D241&amp;"_"&amp;TEXT(AK241,"dd-mm-")&amp;YEAR(AK241), IF(AND(AK241&lt;&gt;"", AJ241&lt;&gt;"In opdracht", AJ241&lt;&gt;"Goedgekeurd", AJ241&lt;&gt;""), "Vermelden op mancolijst met KeuringID:  "&amp;D241,"&lt; Vul hiernaast de juiste status en datum in."))</f>
        <v>&lt; Vul hiernaast de juiste status en datum in.</v>
      </c>
    </row>
    <row r="242" spans="1:38">
      <c r="A242">
        <v>800000851</v>
      </c>
      <c r="B242">
        <v>1</v>
      </c>
      <c r="C242" t="s">
        <v>35</v>
      </c>
      <c r="D242">
        <v>65808</v>
      </c>
      <c r="E242" t="s">
        <v>36</v>
      </c>
      <c r="F242" t="s">
        <v>37</v>
      </c>
      <c r="G242">
        <v>1</v>
      </c>
      <c r="H242" t="s">
        <v>38</v>
      </c>
      <c r="I242" t="s">
        <v>39</v>
      </c>
      <c r="J242" t="s">
        <v>40</v>
      </c>
      <c r="K242" s="1"/>
      <c r="L242">
        <v>1</v>
      </c>
      <c r="M242" t="s">
        <v>268</v>
      </c>
      <c r="N242" t="s">
        <v>269</v>
      </c>
      <c r="O242" t="s">
        <v>299</v>
      </c>
      <c r="P242" t="s">
        <v>300</v>
      </c>
      <c r="Q242" t="s">
        <v>51</v>
      </c>
      <c r="R242" t="s">
        <v>202</v>
      </c>
      <c r="S242" t="s">
        <v>70</v>
      </c>
      <c r="T242" t="s">
        <v>70</v>
      </c>
      <c r="U242" t="s">
        <v>48</v>
      </c>
      <c r="V242">
        <v>19</v>
      </c>
      <c r="X242" s="5"/>
      <c r="Z242" s="5"/>
      <c r="AB242" s="5"/>
      <c r="AD242" s="5"/>
      <c r="AF242" s="5"/>
      <c r="AH242" s="5"/>
      <c r="AJ242" s="7" t="s">
        <v>468</v>
      </c>
      <c r="AK242" s="8"/>
      <c r="AL242" s="10" t="str">
        <f xml:space="preserve"> IF(AND(AJ242="Goedgekeurd", AK242&lt;&gt;""), M242&amp;"_"&amp;O242&amp;"_"&amp;A242&amp;"_"&amp;D242&amp;"_"&amp;TEXT(AK242,"dd-mm-")&amp;YEAR(AK242), IF(AND(AK242&lt;&gt;"", AJ242&lt;&gt;"In opdracht", AJ242&lt;&gt;"Goedgekeurd", AJ242&lt;&gt;""), "Vermelden op mancolijst met KeuringID:  "&amp;D242,"&lt; Vul hiernaast de juiste status en datum in."))</f>
        <v>&lt; Vul hiernaast de juiste status en datum in.</v>
      </c>
    </row>
    <row r="243" spans="1:38">
      <c r="A243">
        <v>800000852</v>
      </c>
      <c r="B243">
        <v>1</v>
      </c>
      <c r="C243" t="s">
        <v>35</v>
      </c>
      <c r="D243">
        <v>65809</v>
      </c>
      <c r="E243" t="s">
        <v>36</v>
      </c>
      <c r="F243" t="s">
        <v>37</v>
      </c>
      <c r="G243">
        <v>1</v>
      </c>
      <c r="H243" t="s">
        <v>38</v>
      </c>
      <c r="I243" t="s">
        <v>39</v>
      </c>
      <c r="J243" t="s">
        <v>40</v>
      </c>
      <c r="K243" s="1"/>
      <c r="L243">
        <v>1</v>
      </c>
      <c r="M243" t="s">
        <v>268</v>
      </c>
      <c r="N243" t="s">
        <v>269</v>
      </c>
      <c r="O243" t="s">
        <v>301</v>
      </c>
      <c r="P243" t="s">
        <v>50</v>
      </c>
      <c r="Q243" t="s">
        <v>45</v>
      </c>
      <c r="R243" t="s">
        <v>275</v>
      </c>
      <c r="S243" t="s">
        <v>70</v>
      </c>
      <c r="T243" t="s">
        <v>70</v>
      </c>
      <c r="U243" t="s">
        <v>48</v>
      </c>
      <c r="V243">
        <v>19</v>
      </c>
      <c r="X243" s="5"/>
      <c r="Z243" s="5"/>
      <c r="AB243" s="5"/>
      <c r="AD243" s="5"/>
      <c r="AF243" s="5"/>
      <c r="AH243" s="5"/>
      <c r="AJ243" s="7" t="s">
        <v>468</v>
      </c>
      <c r="AK243" s="8"/>
      <c r="AL243" s="10" t="str">
        <f xml:space="preserve"> IF(AND(AJ243="Goedgekeurd", AK243&lt;&gt;""), M243&amp;"_"&amp;O243&amp;"_"&amp;A243&amp;"_"&amp;D243&amp;"_"&amp;TEXT(AK243,"dd-mm-")&amp;YEAR(AK243), IF(AND(AK243&lt;&gt;"", AJ243&lt;&gt;"In opdracht", AJ243&lt;&gt;"Goedgekeurd", AJ243&lt;&gt;""), "Vermelden op mancolijst met KeuringID:  "&amp;D243,"&lt; Vul hiernaast de juiste status en datum in."))</f>
        <v>&lt; Vul hiernaast de juiste status en datum in.</v>
      </c>
    </row>
    <row r="244" spans="1:38">
      <c r="A244">
        <v>900106061</v>
      </c>
      <c r="B244">
        <v>1</v>
      </c>
      <c r="C244" t="s">
        <v>35</v>
      </c>
      <c r="D244">
        <v>65811</v>
      </c>
      <c r="E244" t="s">
        <v>36</v>
      </c>
      <c r="F244" t="s">
        <v>37</v>
      </c>
      <c r="G244">
        <v>1</v>
      </c>
      <c r="H244" t="s">
        <v>38</v>
      </c>
      <c r="I244" t="s">
        <v>39</v>
      </c>
      <c r="J244" t="s">
        <v>40</v>
      </c>
      <c r="K244" s="1"/>
      <c r="L244">
        <v>1</v>
      </c>
      <c r="M244" t="s">
        <v>268</v>
      </c>
      <c r="N244" t="s">
        <v>269</v>
      </c>
      <c r="O244" t="s">
        <v>302</v>
      </c>
      <c r="P244" t="s">
        <v>177</v>
      </c>
      <c r="Q244" t="s">
        <v>45</v>
      </c>
      <c r="R244" t="s">
        <v>67</v>
      </c>
      <c r="S244" t="s">
        <v>70</v>
      </c>
      <c r="T244" t="s">
        <v>70</v>
      </c>
      <c r="U244" t="s">
        <v>48</v>
      </c>
      <c r="V244">
        <v>19</v>
      </c>
      <c r="X244" s="5"/>
      <c r="Z244" s="5"/>
      <c r="AB244" s="5"/>
      <c r="AD244" s="5"/>
      <c r="AF244" s="5"/>
      <c r="AH244" s="5"/>
      <c r="AJ244" s="7" t="s">
        <v>468</v>
      </c>
      <c r="AK244" s="8"/>
      <c r="AL244" s="10" t="str">
        <f xml:space="preserve"> IF(AND(AJ244="Goedgekeurd", AK244&lt;&gt;""), M244&amp;"_"&amp;O244&amp;"_"&amp;A244&amp;"_"&amp;D244&amp;"_"&amp;TEXT(AK244,"dd-mm-")&amp;YEAR(AK244), IF(AND(AK244&lt;&gt;"", AJ244&lt;&gt;"In opdracht", AJ244&lt;&gt;"Goedgekeurd", AJ244&lt;&gt;""), "Vermelden op mancolijst met KeuringID:  "&amp;D244,"&lt; Vul hiernaast de juiste status en datum in."))</f>
        <v>&lt; Vul hiernaast de juiste status en datum in.</v>
      </c>
    </row>
    <row r="245" spans="1:38">
      <c r="A245">
        <v>900096098</v>
      </c>
      <c r="B245">
        <v>1</v>
      </c>
      <c r="C245" t="s">
        <v>35</v>
      </c>
      <c r="D245">
        <v>65810</v>
      </c>
      <c r="E245" t="s">
        <v>36</v>
      </c>
      <c r="F245" t="s">
        <v>37</v>
      </c>
      <c r="G245">
        <v>1</v>
      </c>
      <c r="H245" t="s">
        <v>38</v>
      </c>
      <c r="I245" t="s">
        <v>39</v>
      </c>
      <c r="J245" t="s">
        <v>40</v>
      </c>
      <c r="K245" s="1"/>
      <c r="L245">
        <v>1</v>
      </c>
      <c r="M245" t="s">
        <v>268</v>
      </c>
      <c r="N245" t="s">
        <v>269</v>
      </c>
      <c r="O245" t="s">
        <v>302</v>
      </c>
      <c r="P245" t="s">
        <v>177</v>
      </c>
      <c r="Q245" t="s">
        <v>45</v>
      </c>
      <c r="R245" t="s">
        <v>67</v>
      </c>
      <c r="S245" t="s">
        <v>70</v>
      </c>
      <c r="T245" t="s">
        <v>70</v>
      </c>
      <c r="U245" t="s">
        <v>48</v>
      </c>
      <c r="V245">
        <v>19</v>
      </c>
      <c r="X245" s="5"/>
      <c r="Z245" s="5"/>
      <c r="AB245" s="5"/>
      <c r="AD245" s="5"/>
      <c r="AF245" s="5"/>
      <c r="AH245" s="5"/>
      <c r="AJ245" s="7" t="s">
        <v>468</v>
      </c>
      <c r="AK245" s="8"/>
      <c r="AL245" s="10" t="str">
        <f xml:space="preserve"> IF(AND(AJ245="Goedgekeurd", AK245&lt;&gt;""), M245&amp;"_"&amp;O245&amp;"_"&amp;A245&amp;"_"&amp;D245&amp;"_"&amp;TEXT(AK245,"dd-mm-")&amp;YEAR(AK245), IF(AND(AK245&lt;&gt;"", AJ245&lt;&gt;"In opdracht", AJ245&lt;&gt;"Goedgekeurd", AJ245&lt;&gt;""), "Vermelden op mancolijst met KeuringID:  "&amp;D245,"&lt; Vul hiernaast de juiste status en datum in."))</f>
        <v>&lt; Vul hiernaast de juiste status en datum in.</v>
      </c>
    </row>
    <row r="246" spans="1:38">
      <c r="A246">
        <v>800000857</v>
      </c>
      <c r="B246">
        <v>1</v>
      </c>
      <c r="C246" t="s">
        <v>35</v>
      </c>
      <c r="D246">
        <v>65812</v>
      </c>
      <c r="E246" t="s">
        <v>36</v>
      </c>
      <c r="F246" t="s">
        <v>37</v>
      </c>
      <c r="G246">
        <v>1</v>
      </c>
      <c r="H246" t="s">
        <v>38</v>
      </c>
      <c r="I246" t="s">
        <v>39</v>
      </c>
      <c r="J246" t="s">
        <v>40</v>
      </c>
      <c r="K246" s="1"/>
      <c r="L246">
        <v>1</v>
      </c>
      <c r="M246" t="s">
        <v>268</v>
      </c>
      <c r="N246" t="s">
        <v>269</v>
      </c>
      <c r="O246" t="s">
        <v>303</v>
      </c>
      <c r="P246" t="s">
        <v>304</v>
      </c>
      <c r="Q246" t="s">
        <v>45</v>
      </c>
      <c r="R246" t="s">
        <v>153</v>
      </c>
      <c r="S246" t="s">
        <v>70</v>
      </c>
      <c r="T246" t="s">
        <v>70</v>
      </c>
      <c r="U246" t="s">
        <v>48</v>
      </c>
      <c r="V246">
        <v>19</v>
      </c>
      <c r="X246" s="5"/>
      <c r="Z246" s="5"/>
      <c r="AB246" s="5"/>
      <c r="AD246" s="5"/>
      <c r="AF246" s="5"/>
      <c r="AH246" s="5"/>
      <c r="AJ246" s="7" t="s">
        <v>468</v>
      </c>
      <c r="AK246" s="8"/>
      <c r="AL246" s="10" t="str">
        <f xml:space="preserve"> IF(AND(AJ246="Goedgekeurd", AK246&lt;&gt;""), M246&amp;"_"&amp;O246&amp;"_"&amp;A246&amp;"_"&amp;D246&amp;"_"&amp;TEXT(AK246,"dd-mm-")&amp;YEAR(AK246), IF(AND(AK246&lt;&gt;"", AJ246&lt;&gt;"In opdracht", AJ246&lt;&gt;"Goedgekeurd", AJ246&lt;&gt;""), "Vermelden op mancolijst met KeuringID:  "&amp;D246,"&lt; Vul hiernaast de juiste status en datum in."))</f>
        <v>&lt; Vul hiernaast de juiste status en datum in.</v>
      </c>
    </row>
    <row r="247" spans="1:38">
      <c r="A247">
        <v>900087720</v>
      </c>
      <c r="B247">
        <v>1</v>
      </c>
      <c r="C247" t="s">
        <v>35</v>
      </c>
      <c r="D247">
        <v>65813</v>
      </c>
      <c r="E247" t="s">
        <v>36</v>
      </c>
      <c r="F247" t="s">
        <v>37</v>
      </c>
      <c r="G247">
        <v>1</v>
      </c>
      <c r="H247" t="s">
        <v>38</v>
      </c>
      <c r="I247" t="s">
        <v>39</v>
      </c>
      <c r="J247" t="s">
        <v>40</v>
      </c>
      <c r="K247" s="1"/>
      <c r="L247">
        <v>1</v>
      </c>
      <c r="M247" t="s">
        <v>268</v>
      </c>
      <c r="N247" t="s">
        <v>269</v>
      </c>
      <c r="O247" t="s">
        <v>305</v>
      </c>
      <c r="P247" t="s">
        <v>56</v>
      </c>
      <c r="Q247" t="s">
        <v>45</v>
      </c>
      <c r="R247" t="s">
        <v>224</v>
      </c>
      <c r="S247" t="s">
        <v>70</v>
      </c>
      <c r="T247" t="s">
        <v>70</v>
      </c>
      <c r="U247" t="s">
        <v>48</v>
      </c>
      <c r="V247">
        <v>19</v>
      </c>
      <c r="X247" s="5"/>
      <c r="Z247" s="5"/>
      <c r="AB247" s="5"/>
      <c r="AD247" s="5"/>
      <c r="AF247" s="5"/>
      <c r="AH247" s="5"/>
      <c r="AJ247" s="7" t="s">
        <v>468</v>
      </c>
      <c r="AK247" s="8"/>
      <c r="AL247" s="10" t="str">
        <f xml:space="preserve"> IF(AND(AJ247="Goedgekeurd", AK247&lt;&gt;""), M247&amp;"_"&amp;O247&amp;"_"&amp;A247&amp;"_"&amp;D247&amp;"_"&amp;TEXT(AK247,"dd-mm-")&amp;YEAR(AK247), IF(AND(AK247&lt;&gt;"", AJ247&lt;&gt;"In opdracht", AJ247&lt;&gt;"Goedgekeurd", AJ247&lt;&gt;""), "Vermelden op mancolijst met KeuringID:  "&amp;D247,"&lt; Vul hiernaast de juiste status en datum in."))</f>
        <v>&lt; Vul hiernaast de juiste status en datum in.</v>
      </c>
    </row>
    <row r="248" spans="1:38">
      <c r="A248">
        <v>900087721</v>
      </c>
      <c r="B248">
        <v>1</v>
      </c>
      <c r="C248" t="s">
        <v>35</v>
      </c>
      <c r="D248">
        <v>65814</v>
      </c>
      <c r="E248" t="s">
        <v>36</v>
      </c>
      <c r="F248" t="s">
        <v>37</v>
      </c>
      <c r="G248">
        <v>1</v>
      </c>
      <c r="H248" t="s">
        <v>38</v>
      </c>
      <c r="I248" t="s">
        <v>39</v>
      </c>
      <c r="J248" t="s">
        <v>40</v>
      </c>
      <c r="K248" s="1"/>
      <c r="L248">
        <v>1</v>
      </c>
      <c r="M248" t="s">
        <v>268</v>
      </c>
      <c r="N248" t="s">
        <v>269</v>
      </c>
      <c r="O248" t="s">
        <v>305</v>
      </c>
      <c r="P248" t="s">
        <v>56</v>
      </c>
      <c r="Q248" t="s">
        <v>45</v>
      </c>
      <c r="R248" t="s">
        <v>224</v>
      </c>
      <c r="S248" t="s">
        <v>70</v>
      </c>
      <c r="T248" t="s">
        <v>70</v>
      </c>
      <c r="U248" t="s">
        <v>48</v>
      </c>
      <c r="V248">
        <v>19</v>
      </c>
      <c r="X248" s="5"/>
      <c r="Z248" s="5"/>
      <c r="AB248" s="5"/>
      <c r="AD248" s="5"/>
      <c r="AF248" s="5"/>
      <c r="AH248" s="5"/>
      <c r="AJ248" s="7" t="s">
        <v>468</v>
      </c>
      <c r="AK248" s="8"/>
      <c r="AL248" s="10" t="str">
        <f xml:space="preserve"> IF(AND(AJ248="Goedgekeurd", AK248&lt;&gt;""), M248&amp;"_"&amp;O248&amp;"_"&amp;A248&amp;"_"&amp;D248&amp;"_"&amp;TEXT(AK248,"dd-mm-")&amp;YEAR(AK248), IF(AND(AK248&lt;&gt;"", AJ248&lt;&gt;"In opdracht", AJ248&lt;&gt;"Goedgekeurd", AJ248&lt;&gt;""), "Vermelden op mancolijst met KeuringID:  "&amp;D248,"&lt; Vul hiernaast de juiste status en datum in."))</f>
        <v>&lt; Vul hiernaast de juiste status en datum in.</v>
      </c>
    </row>
    <row r="249" spans="1:38">
      <c r="A249">
        <v>900100811</v>
      </c>
      <c r="B249">
        <v>1</v>
      </c>
      <c r="C249" t="s">
        <v>35</v>
      </c>
      <c r="D249">
        <v>65815</v>
      </c>
      <c r="E249" t="s">
        <v>36</v>
      </c>
      <c r="F249" t="s">
        <v>37</v>
      </c>
      <c r="G249">
        <v>1</v>
      </c>
      <c r="H249" t="s">
        <v>38</v>
      </c>
      <c r="I249" t="s">
        <v>39</v>
      </c>
      <c r="J249" t="s">
        <v>40</v>
      </c>
      <c r="K249" s="1"/>
      <c r="L249">
        <v>1</v>
      </c>
      <c r="M249" t="s">
        <v>268</v>
      </c>
      <c r="N249" t="s">
        <v>269</v>
      </c>
      <c r="O249" t="s">
        <v>306</v>
      </c>
      <c r="P249" t="s">
        <v>307</v>
      </c>
      <c r="Q249" t="s">
        <v>45</v>
      </c>
      <c r="R249" t="s">
        <v>248</v>
      </c>
      <c r="S249" t="s">
        <v>70</v>
      </c>
      <c r="T249" t="s">
        <v>70</v>
      </c>
      <c r="U249" t="s">
        <v>48</v>
      </c>
      <c r="V249">
        <v>19</v>
      </c>
      <c r="X249" s="5"/>
      <c r="Z249" s="5"/>
      <c r="AB249" s="5"/>
      <c r="AD249" s="5"/>
      <c r="AF249" s="5"/>
      <c r="AH249" s="5"/>
      <c r="AJ249" s="7" t="s">
        <v>468</v>
      </c>
      <c r="AK249" s="8"/>
      <c r="AL249" s="10" t="str">
        <f xml:space="preserve"> IF(AND(AJ249="Goedgekeurd", AK249&lt;&gt;""), M249&amp;"_"&amp;O249&amp;"_"&amp;A249&amp;"_"&amp;D249&amp;"_"&amp;TEXT(AK249,"dd-mm-")&amp;YEAR(AK249), IF(AND(AK249&lt;&gt;"", AJ249&lt;&gt;"In opdracht", AJ249&lt;&gt;"Goedgekeurd", AJ249&lt;&gt;""), "Vermelden op mancolijst met KeuringID:  "&amp;D249,"&lt; Vul hiernaast de juiste status en datum in."))</f>
        <v>&lt; Vul hiernaast de juiste status en datum in.</v>
      </c>
    </row>
    <row r="250" spans="1:38">
      <c r="A250">
        <v>900100812</v>
      </c>
      <c r="B250">
        <v>1</v>
      </c>
      <c r="C250" t="s">
        <v>35</v>
      </c>
      <c r="D250">
        <v>65816</v>
      </c>
      <c r="E250" t="s">
        <v>36</v>
      </c>
      <c r="F250" t="s">
        <v>37</v>
      </c>
      <c r="G250">
        <v>1</v>
      </c>
      <c r="H250" t="s">
        <v>38</v>
      </c>
      <c r="I250" t="s">
        <v>39</v>
      </c>
      <c r="J250" t="s">
        <v>40</v>
      </c>
      <c r="K250" s="1"/>
      <c r="L250">
        <v>1</v>
      </c>
      <c r="M250" t="s">
        <v>268</v>
      </c>
      <c r="N250" t="s">
        <v>269</v>
      </c>
      <c r="O250" t="s">
        <v>306</v>
      </c>
      <c r="P250" t="s">
        <v>307</v>
      </c>
      <c r="Q250" t="s">
        <v>45</v>
      </c>
      <c r="R250" t="s">
        <v>248</v>
      </c>
      <c r="S250" t="s">
        <v>70</v>
      </c>
      <c r="T250" t="s">
        <v>70</v>
      </c>
      <c r="U250" t="s">
        <v>48</v>
      </c>
      <c r="V250">
        <v>19</v>
      </c>
      <c r="X250" s="5"/>
      <c r="Z250" s="5"/>
      <c r="AB250" s="5"/>
      <c r="AD250" s="5"/>
      <c r="AF250" s="5"/>
      <c r="AH250" s="5"/>
      <c r="AJ250" s="7" t="s">
        <v>468</v>
      </c>
      <c r="AK250" s="8"/>
      <c r="AL250" s="10" t="str">
        <f xml:space="preserve"> IF(AND(AJ250="Goedgekeurd", AK250&lt;&gt;""), M250&amp;"_"&amp;O250&amp;"_"&amp;A250&amp;"_"&amp;D250&amp;"_"&amp;TEXT(AK250,"dd-mm-")&amp;YEAR(AK250), IF(AND(AK250&lt;&gt;"", AJ250&lt;&gt;"In opdracht", AJ250&lt;&gt;"Goedgekeurd", AJ250&lt;&gt;""), "Vermelden op mancolijst met KeuringID:  "&amp;D250,"&lt; Vul hiernaast de juiste status en datum in."))</f>
        <v>&lt; Vul hiernaast de juiste status en datum in.</v>
      </c>
    </row>
    <row r="251" spans="1:38">
      <c r="A251">
        <v>800000860</v>
      </c>
      <c r="B251">
        <v>1</v>
      </c>
      <c r="C251" t="s">
        <v>35</v>
      </c>
      <c r="D251">
        <v>65818</v>
      </c>
      <c r="E251" t="s">
        <v>36</v>
      </c>
      <c r="F251" t="s">
        <v>37</v>
      </c>
      <c r="G251">
        <v>1</v>
      </c>
      <c r="H251" t="s">
        <v>38</v>
      </c>
      <c r="I251" t="s">
        <v>39</v>
      </c>
      <c r="J251" t="s">
        <v>40</v>
      </c>
      <c r="K251" s="1"/>
      <c r="L251">
        <v>1</v>
      </c>
      <c r="M251" t="s">
        <v>268</v>
      </c>
      <c r="N251" t="s">
        <v>269</v>
      </c>
      <c r="O251" t="s">
        <v>308</v>
      </c>
      <c r="P251" t="s">
        <v>309</v>
      </c>
      <c r="Q251" t="s">
        <v>111</v>
      </c>
      <c r="R251" t="s">
        <v>112</v>
      </c>
      <c r="S251" t="s">
        <v>70</v>
      </c>
      <c r="T251" t="s">
        <v>70</v>
      </c>
      <c r="U251" t="s">
        <v>48</v>
      </c>
      <c r="V251">
        <v>19</v>
      </c>
      <c r="X251" s="5"/>
      <c r="Z251" s="5"/>
      <c r="AB251" s="5"/>
      <c r="AD251" s="5"/>
      <c r="AF251" s="5"/>
      <c r="AH251" s="5"/>
      <c r="AJ251" s="7" t="s">
        <v>468</v>
      </c>
      <c r="AK251" s="8"/>
      <c r="AL251" s="10" t="str">
        <f xml:space="preserve"> IF(AND(AJ251="Goedgekeurd", AK251&lt;&gt;""), M251&amp;"_"&amp;O251&amp;"_"&amp;A251&amp;"_"&amp;D251&amp;"_"&amp;TEXT(AK251,"dd-mm-")&amp;YEAR(AK251), IF(AND(AK251&lt;&gt;"", AJ251&lt;&gt;"In opdracht", AJ251&lt;&gt;"Goedgekeurd", AJ251&lt;&gt;""), "Vermelden op mancolijst met KeuringID:  "&amp;D251,"&lt; Vul hiernaast de juiste status en datum in."))</f>
        <v>&lt; Vul hiernaast de juiste status en datum in.</v>
      </c>
    </row>
    <row r="252" spans="1:38">
      <c r="A252">
        <v>800000859</v>
      </c>
      <c r="B252">
        <v>1</v>
      </c>
      <c r="C252" t="s">
        <v>35</v>
      </c>
      <c r="D252">
        <v>65817</v>
      </c>
      <c r="E252" t="s">
        <v>36</v>
      </c>
      <c r="F252" t="s">
        <v>37</v>
      </c>
      <c r="G252">
        <v>1</v>
      </c>
      <c r="H252" t="s">
        <v>38</v>
      </c>
      <c r="I252" t="s">
        <v>39</v>
      </c>
      <c r="J252" t="s">
        <v>40</v>
      </c>
      <c r="K252" s="1"/>
      <c r="L252">
        <v>1</v>
      </c>
      <c r="M252" t="s">
        <v>268</v>
      </c>
      <c r="N252" t="s">
        <v>269</v>
      </c>
      <c r="O252" t="s">
        <v>308</v>
      </c>
      <c r="P252" t="s">
        <v>309</v>
      </c>
      <c r="Q252" t="s">
        <v>111</v>
      </c>
      <c r="R252" t="s">
        <v>112</v>
      </c>
      <c r="S252" t="s">
        <v>70</v>
      </c>
      <c r="T252" t="s">
        <v>70</v>
      </c>
      <c r="U252" t="s">
        <v>48</v>
      </c>
      <c r="V252">
        <v>19</v>
      </c>
      <c r="X252" s="5"/>
      <c r="Z252" s="5"/>
      <c r="AB252" s="5"/>
      <c r="AD252" s="5"/>
      <c r="AF252" s="5"/>
      <c r="AH252" s="5"/>
      <c r="AJ252" s="7" t="s">
        <v>468</v>
      </c>
      <c r="AK252" s="8"/>
      <c r="AL252" s="10" t="str">
        <f xml:space="preserve"> IF(AND(AJ252="Goedgekeurd", AK252&lt;&gt;""), M252&amp;"_"&amp;O252&amp;"_"&amp;A252&amp;"_"&amp;D252&amp;"_"&amp;TEXT(AK252,"dd-mm-")&amp;YEAR(AK252), IF(AND(AK252&lt;&gt;"", AJ252&lt;&gt;"In opdracht", AJ252&lt;&gt;"Goedgekeurd", AJ252&lt;&gt;""), "Vermelden op mancolijst met KeuringID:  "&amp;D252,"&lt; Vul hiernaast de juiste status en datum in."))</f>
        <v>&lt; Vul hiernaast de juiste status en datum in.</v>
      </c>
    </row>
    <row r="253" spans="1:38">
      <c r="A253">
        <v>800000861</v>
      </c>
      <c r="B253">
        <v>1</v>
      </c>
      <c r="C253" t="s">
        <v>35</v>
      </c>
      <c r="D253">
        <v>65819</v>
      </c>
      <c r="E253" t="s">
        <v>36</v>
      </c>
      <c r="F253" t="s">
        <v>37</v>
      </c>
      <c r="G253">
        <v>1</v>
      </c>
      <c r="H253" t="s">
        <v>38</v>
      </c>
      <c r="I253" t="s">
        <v>39</v>
      </c>
      <c r="J253" t="s">
        <v>40</v>
      </c>
      <c r="K253" s="1"/>
      <c r="L253">
        <v>1</v>
      </c>
      <c r="M253" t="s">
        <v>268</v>
      </c>
      <c r="N253" t="s">
        <v>269</v>
      </c>
      <c r="O253" t="s">
        <v>310</v>
      </c>
      <c r="P253" t="s">
        <v>311</v>
      </c>
      <c r="Q253" t="s">
        <v>45</v>
      </c>
      <c r="R253" t="s">
        <v>228</v>
      </c>
      <c r="S253" t="s">
        <v>70</v>
      </c>
      <c r="T253" t="s">
        <v>70</v>
      </c>
      <c r="U253" t="s">
        <v>48</v>
      </c>
      <c r="V253">
        <v>19</v>
      </c>
      <c r="X253" s="5"/>
      <c r="Z253" s="5"/>
      <c r="AB253" s="5"/>
      <c r="AD253" s="5"/>
      <c r="AF253" s="5"/>
      <c r="AH253" s="5"/>
      <c r="AJ253" s="7" t="s">
        <v>468</v>
      </c>
      <c r="AK253" s="8"/>
      <c r="AL253" s="10" t="str">
        <f xml:space="preserve"> IF(AND(AJ253="Goedgekeurd", AK253&lt;&gt;""), M253&amp;"_"&amp;O253&amp;"_"&amp;A253&amp;"_"&amp;D253&amp;"_"&amp;TEXT(AK253,"dd-mm-")&amp;YEAR(AK253), IF(AND(AK253&lt;&gt;"", AJ253&lt;&gt;"In opdracht", AJ253&lt;&gt;"Goedgekeurd", AJ253&lt;&gt;""), "Vermelden op mancolijst met KeuringID:  "&amp;D253,"&lt; Vul hiernaast de juiste status en datum in."))</f>
        <v>&lt; Vul hiernaast de juiste status en datum in.</v>
      </c>
    </row>
    <row r="254" spans="1:38">
      <c r="A254">
        <v>800000862</v>
      </c>
      <c r="B254">
        <v>1</v>
      </c>
      <c r="C254" t="s">
        <v>35</v>
      </c>
      <c r="D254">
        <v>65820</v>
      </c>
      <c r="E254" t="s">
        <v>36</v>
      </c>
      <c r="F254" t="s">
        <v>37</v>
      </c>
      <c r="G254">
        <v>1</v>
      </c>
      <c r="H254" t="s">
        <v>38</v>
      </c>
      <c r="I254" t="s">
        <v>39</v>
      </c>
      <c r="J254" t="s">
        <v>40</v>
      </c>
      <c r="K254" s="1"/>
      <c r="L254">
        <v>1</v>
      </c>
      <c r="M254" t="s">
        <v>268</v>
      </c>
      <c r="N254" t="s">
        <v>269</v>
      </c>
      <c r="O254" t="s">
        <v>103</v>
      </c>
      <c r="P254" t="s">
        <v>50</v>
      </c>
      <c r="Q254" t="s">
        <v>45</v>
      </c>
      <c r="R254" t="s">
        <v>312</v>
      </c>
      <c r="S254" t="s">
        <v>70</v>
      </c>
      <c r="T254" t="s">
        <v>70</v>
      </c>
      <c r="U254" t="s">
        <v>48</v>
      </c>
      <c r="V254">
        <v>19</v>
      </c>
      <c r="X254" s="5"/>
      <c r="Z254" s="5"/>
      <c r="AB254" s="5"/>
      <c r="AD254" s="5"/>
      <c r="AF254" s="5"/>
      <c r="AH254" s="5"/>
      <c r="AJ254" s="7" t="s">
        <v>468</v>
      </c>
      <c r="AK254" s="8"/>
      <c r="AL254" s="10" t="str">
        <f xml:space="preserve"> IF(AND(AJ254="Goedgekeurd", AK254&lt;&gt;""), M254&amp;"_"&amp;O254&amp;"_"&amp;A254&amp;"_"&amp;D254&amp;"_"&amp;TEXT(AK254,"dd-mm-")&amp;YEAR(AK254), IF(AND(AK254&lt;&gt;"", AJ254&lt;&gt;"In opdracht", AJ254&lt;&gt;"Goedgekeurd", AJ254&lt;&gt;""), "Vermelden op mancolijst met KeuringID:  "&amp;D254,"&lt; Vul hiernaast de juiste status en datum in."))</f>
        <v>&lt; Vul hiernaast de juiste status en datum in.</v>
      </c>
    </row>
    <row r="255" spans="1:38">
      <c r="A255">
        <v>800000863</v>
      </c>
      <c r="B255">
        <v>1</v>
      </c>
      <c r="C255" t="s">
        <v>35</v>
      </c>
      <c r="D255">
        <v>65821</v>
      </c>
      <c r="E255" t="s">
        <v>36</v>
      </c>
      <c r="F255" t="s">
        <v>37</v>
      </c>
      <c r="G255">
        <v>1</v>
      </c>
      <c r="H255" t="s">
        <v>38</v>
      </c>
      <c r="I255" t="s">
        <v>39</v>
      </c>
      <c r="J255" t="s">
        <v>40</v>
      </c>
      <c r="K255" s="1"/>
      <c r="L255">
        <v>1</v>
      </c>
      <c r="M255" t="s">
        <v>268</v>
      </c>
      <c r="N255" t="s">
        <v>269</v>
      </c>
      <c r="O255" t="s">
        <v>103</v>
      </c>
      <c r="P255" t="s">
        <v>50</v>
      </c>
      <c r="Q255" t="s">
        <v>111</v>
      </c>
      <c r="R255" t="s">
        <v>313</v>
      </c>
      <c r="S255" t="s">
        <v>70</v>
      </c>
      <c r="T255" t="s">
        <v>70</v>
      </c>
      <c r="U255" t="s">
        <v>48</v>
      </c>
      <c r="V255">
        <v>19</v>
      </c>
      <c r="X255" s="5"/>
      <c r="Z255" s="5"/>
      <c r="AB255" s="5"/>
      <c r="AD255" s="5"/>
      <c r="AF255" s="5"/>
      <c r="AH255" s="5"/>
      <c r="AJ255" s="7" t="s">
        <v>468</v>
      </c>
      <c r="AK255" s="8"/>
      <c r="AL255" s="10" t="str">
        <f xml:space="preserve"> IF(AND(AJ255="Goedgekeurd", AK255&lt;&gt;""), M255&amp;"_"&amp;O255&amp;"_"&amp;A255&amp;"_"&amp;D255&amp;"_"&amp;TEXT(AK255,"dd-mm-")&amp;YEAR(AK255), IF(AND(AK255&lt;&gt;"", AJ255&lt;&gt;"In opdracht", AJ255&lt;&gt;"Goedgekeurd", AJ255&lt;&gt;""), "Vermelden op mancolijst met KeuringID:  "&amp;D255,"&lt; Vul hiernaast de juiste status en datum in."))</f>
        <v>&lt; Vul hiernaast de juiste status en datum in.</v>
      </c>
    </row>
    <row r="256" spans="1:38">
      <c r="A256">
        <v>800000864</v>
      </c>
      <c r="B256">
        <v>1</v>
      </c>
      <c r="C256" t="s">
        <v>35</v>
      </c>
      <c r="D256">
        <v>65822</v>
      </c>
      <c r="E256" t="s">
        <v>36</v>
      </c>
      <c r="F256" t="s">
        <v>37</v>
      </c>
      <c r="G256">
        <v>1</v>
      </c>
      <c r="H256" t="s">
        <v>38</v>
      </c>
      <c r="I256" t="s">
        <v>39</v>
      </c>
      <c r="J256" t="s">
        <v>40</v>
      </c>
      <c r="K256" s="1"/>
      <c r="L256">
        <v>1</v>
      </c>
      <c r="M256" t="s">
        <v>268</v>
      </c>
      <c r="N256" t="s">
        <v>269</v>
      </c>
      <c r="O256" t="s">
        <v>103</v>
      </c>
      <c r="P256" t="s">
        <v>50</v>
      </c>
      <c r="Q256" t="s">
        <v>111</v>
      </c>
      <c r="R256" t="s">
        <v>313</v>
      </c>
      <c r="S256" t="s">
        <v>70</v>
      </c>
      <c r="T256" t="s">
        <v>70</v>
      </c>
      <c r="U256" t="s">
        <v>48</v>
      </c>
      <c r="V256">
        <v>19</v>
      </c>
      <c r="X256" s="5"/>
      <c r="Z256" s="5"/>
      <c r="AB256" s="5"/>
      <c r="AD256" s="5"/>
      <c r="AF256" s="5"/>
      <c r="AH256" s="5"/>
      <c r="AJ256" s="7" t="s">
        <v>468</v>
      </c>
      <c r="AK256" s="8"/>
      <c r="AL256" s="10" t="str">
        <f xml:space="preserve"> IF(AND(AJ256="Goedgekeurd", AK256&lt;&gt;""), M256&amp;"_"&amp;O256&amp;"_"&amp;A256&amp;"_"&amp;D256&amp;"_"&amp;TEXT(AK256,"dd-mm-")&amp;YEAR(AK256), IF(AND(AK256&lt;&gt;"", AJ256&lt;&gt;"In opdracht", AJ256&lt;&gt;"Goedgekeurd", AJ256&lt;&gt;""), "Vermelden op mancolijst met KeuringID:  "&amp;D256,"&lt; Vul hiernaast de juiste status en datum in."))</f>
        <v>&lt; Vul hiernaast de juiste status en datum in.</v>
      </c>
    </row>
    <row r="257" spans="1:38">
      <c r="A257">
        <v>800000866</v>
      </c>
      <c r="B257">
        <v>1</v>
      </c>
      <c r="C257" t="s">
        <v>35</v>
      </c>
      <c r="D257">
        <v>65824</v>
      </c>
      <c r="E257" t="s">
        <v>36</v>
      </c>
      <c r="F257" t="s">
        <v>37</v>
      </c>
      <c r="G257">
        <v>1</v>
      </c>
      <c r="H257" t="s">
        <v>38</v>
      </c>
      <c r="I257" t="s">
        <v>39</v>
      </c>
      <c r="J257" t="s">
        <v>40</v>
      </c>
      <c r="K257" s="1"/>
      <c r="L257">
        <v>1</v>
      </c>
      <c r="M257" t="s">
        <v>268</v>
      </c>
      <c r="N257" t="s">
        <v>269</v>
      </c>
      <c r="O257" t="s">
        <v>103</v>
      </c>
      <c r="P257" t="s">
        <v>50</v>
      </c>
      <c r="Q257" t="s">
        <v>51</v>
      </c>
      <c r="R257" t="s">
        <v>314</v>
      </c>
      <c r="S257" t="s">
        <v>70</v>
      </c>
      <c r="T257" t="s">
        <v>70</v>
      </c>
      <c r="U257" t="s">
        <v>48</v>
      </c>
      <c r="V257">
        <v>19</v>
      </c>
      <c r="X257" s="5"/>
      <c r="Z257" s="5"/>
      <c r="AB257" s="5"/>
      <c r="AD257" s="5"/>
      <c r="AF257" s="5"/>
      <c r="AH257" s="5"/>
      <c r="AJ257" s="7" t="s">
        <v>468</v>
      </c>
      <c r="AK257" s="8"/>
      <c r="AL257" s="10" t="str">
        <f xml:space="preserve"> IF(AND(AJ257="Goedgekeurd", AK257&lt;&gt;""), M257&amp;"_"&amp;O257&amp;"_"&amp;A257&amp;"_"&amp;D257&amp;"_"&amp;TEXT(AK257,"dd-mm-")&amp;YEAR(AK257), IF(AND(AK257&lt;&gt;"", AJ257&lt;&gt;"In opdracht", AJ257&lt;&gt;"Goedgekeurd", AJ257&lt;&gt;""), "Vermelden op mancolijst met KeuringID:  "&amp;D257,"&lt; Vul hiernaast de juiste status en datum in."))</f>
        <v>&lt; Vul hiernaast de juiste status en datum in.</v>
      </c>
    </row>
    <row r="258" spans="1:38">
      <c r="A258">
        <v>800000865</v>
      </c>
      <c r="B258">
        <v>1</v>
      </c>
      <c r="C258" t="s">
        <v>35</v>
      </c>
      <c r="D258">
        <v>65823</v>
      </c>
      <c r="E258" t="s">
        <v>36</v>
      </c>
      <c r="F258" t="s">
        <v>37</v>
      </c>
      <c r="G258">
        <v>1</v>
      </c>
      <c r="H258" t="s">
        <v>38</v>
      </c>
      <c r="I258" t="s">
        <v>39</v>
      </c>
      <c r="J258" t="s">
        <v>40</v>
      </c>
      <c r="K258" s="1"/>
      <c r="L258">
        <v>1</v>
      </c>
      <c r="M258" t="s">
        <v>268</v>
      </c>
      <c r="N258" t="s">
        <v>269</v>
      </c>
      <c r="O258" t="s">
        <v>103</v>
      </c>
      <c r="P258" t="s">
        <v>50</v>
      </c>
      <c r="Q258" t="s">
        <v>51</v>
      </c>
      <c r="R258" t="s">
        <v>314</v>
      </c>
      <c r="S258" t="s">
        <v>70</v>
      </c>
      <c r="T258" t="s">
        <v>70</v>
      </c>
      <c r="U258" t="s">
        <v>48</v>
      </c>
      <c r="V258">
        <v>19</v>
      </c>
      <c r="X258" s="5"/>
      <c r="Z258" s="5"/>
      <c r="AB258" s="5"/>
      <c r="AD258" s="5"/>
      <c r="AF258" s="5"/>
      <c r="AH258" s="5"/>
      <c r="AJ258" s="7" t="s">
        <v>468</v>
      </c>
      <c r="AK258" s="8"/>
      <c r="AL258" s="10" t="str">
        <f xml:space="preserve"> IF(AND(AJ258="Goedgekeurd", AK258&lt;&gt;""), M258&amp;"_"&amp;O258&amp;"_"&amp;A258&amp;"_"&amp;D258&amp;"_"&amp;TEXT(AK258,"dd-mm-")&amp;YEAR(AK258), IF(AND(AK258&lt;&gt;"", AJ258&lt;&gt;"In opdracht", AJ258&lt;&gt;"Goedgekeurd", AJ258&lt;&gt;""), "Vermelden op mancolijst met KeuringID:  "&amp;D258,"&lt; Vul hiernaast de juiste status en datum in."))</f>
        <v>&lt; Vul hiernaast de juiste status en datum in.</v>
      </c>
    </row>
    <row r="259" spans="1:38">
      <c r="A259">
        <v>800000867</v>
      </c>
      <c r="B259">
        <v>1</v>
      </c>
      <c r="C259" t="s">
        <v>35</v>
      </c>
      <c r="D259">
        <v>65825</v>
      </c>
      <c r="E259" t="s">
        <v>36</v>
      </c>
      <c r="F259" t="s">
        <v>37</v>
      </c>
      <c r="G259">
        <v>1</v>
      </c>
      <c r="H259" t="s">
        <v>38</v>
      </c>
      <c r="I259" t="s">
        <v>39</v>
      </c>
      <c r="J259" t="s">
        <v>40</v>
      </c>
      <c r="K259" s="1"/>
      <c r="L259">
        <v>1</v>
      </c>
      <c r="M259" t="s">
        <v>268</v>
      </c>
      <c r="N259" t="s">
        <v>269</v>
      </c>
      <c r="O259" t="s">
        <v>315</v>
      </c>
      <c r="P259" t="s">
        <v>316</v>
      </c>
      <c r="Q259" t="s">
        <v>45</v>
      </c>
      <c r="R259" t="s">
        <v>93</v>
      </c>
      <c r="S259" t="s">
        <v>70</v>
      </c>
      <c r="T259" t="s">
        <v>70</v>
      </c>
      <c r="U259" t="s">
        <v>48</v>
      </c>
      <c r="V259">
        <v>19</v>
      </c>
      <c r="X259" s="5"/>
      <c r="Z259" s="5"/>
      <c r="AB259" s="5"/>
      <c r="AD259" s="5"/>
      <c r="AF259" s="5"/>
      <c r="AH259" s="5"/>
      <c r="AJ259" s="7" t="s">
        <v>468</v>
      </c>
      <c r="AK259" s="8"/>
      <c r="AL259" s="10" t="str">
        <f xml:space="preserve"> IF(AND(AJ259="Goedgekeurd", AK259&lt;&gt;""), M259&amp;"_"&amp;O259&amp;"_"&amp;A259&amp;"_"&amp;D259&amp;"_"&amp;TEXT(AK259,"dd-mm-")&amp;YEAR(AK259), IF(AND(AK259&lt;&gt;"", AJ259&lt;&gt;"In opdracht", AJ259&lt;&gt;"Goedgekeurd", AJ259&lt;&gt;""), "Vermelden op mancolijst met KeuringID:  "&amp;D259,"&lt; Vul hiernaast de juiste status en datum in."))</f>
        <v>&lt; Vul hiernaast de juiste status en datum in.</v>
      </c>
    </row>
    <row r="260" spans="1:38">
      <c r="A260">
        <v>800000868</v>
      </c>
      <c r="B260">
        <v>1</v>
      </c>
      <c r="C260" t="s">
        <v>35</v>
      </c>
      <c r="D260">
        <v>65826</v>
      </c>
      <c r="E260" t="s">
        <v>36</v>
      </c>
      <c r="F260" t="s">
        <v>37</v>
      </c>
      <c r="G260">
        <v>1</v>
      </c>
      <c r="H260" t="s">
        <v>38</v>
      </c>
      <c r="I260" t="s">
        <v>39</v>
      </c>
      <c r="J260" t="s">
        <v>40</v>
      </c>
      <c r="K260" s="1"/>
      <c r="L260">
        <v>1</v>
      </c>
      <c r="M260" t="s">
        <v>268</v>
      </c>
      <c r="N260" t="s">
        <v>269</v>
      </c>
      <c r="O260" t="s">
        <v>315</v>
      </c>
      <c r="P260" t="s">
        <v>316</v>
      </c>
      <c r="Q260" t="s">
        <v>45</v>
      </c>
      <c r="R260" t="s">
        <v>93</v>
      </c>
      <c r="S260" t="s">
        <v>70</v>
      </c>
      <c r="T260" t="s">
        <v>70</v>
      </c>
      <c r="U260" t="s">
        <v>48</v>
      </c>
      <c r="V260">
        <v>19</v>
      </c>
      <c r="X260" s="5"/>
      <c r="Z260" s="5"/>
      <c r="AB260" s="5"/>
      <c r="AD260" s="5"/>
      <c r="AF260" s="5"/>
      <c r="AH260" s="5"/>
      <c r="AJ260" s="7" t="s">
        <v>468</v>
      </c>
      <c r="AK260" s="8"/>
      <c r="AL260" s="10" t="str">
        <f xml:space="preserve"> IF(AND(AJ260="Goedgekeurd", AK260&lt;&gt;""), M260&amp;"_"&amp;O260&amp;"_"&amp;A260&amp;"_"&amp;D260&amp;"_"&amp;TEXT(AK260,"dd-mm-")&amp;YEAR(AK260), IF(AND(AK260&lt;&gt;"", AJ260&lt;&gt;"In opdracht", AJ260&lt;&gt;"Goedgekeurd", AJ260&lt;&gt;""), "Vermelden op mancolijst met KeuringID:  "&amp;D260,"&lt; Vul hiernaast de juiste status en datum in."))</f>
        <v>&lt; Vul hiernaast de juiste status en datum in.</v>
      </c>
    </row>
    <row r="261" spans="1:38">
      <c r="A261">
        <v>800000869</v>
      </c>
      <c r="B261">
        <v>1</v>
      </c>
      <c r="C261" t="s">
        <v>35</v>
      </c>
      <c r="D261">
        <v>65827</v>
      </c>
      <c r="E261" t="s">
        <v>36</v>
      </c>
      <c r="F261" t="s">
        <v>37</v>
      </c>
      <c r="G261">
        <v>1</v>
      </c>
      <c r="H261" t="s">
        <v>38</v>
      </c>
      <c r="I261" t="s">
        <v>39</v>
      </c>
      <c r="J261" t="s">
        <v>40</v>
      </c>
      <c r="K261" s="1"/>
      <c r="L261">
        <v>1</v>
      </c>
      <c r="M261" t="s">
        <v>268</v>
      </c>
      <c r="N261" t="s">
        <v>269</v>
      </c>
      <c r="O261" t="s">
        <v>67</v>
      </c>
      <c r="P261" t="s">
        <v>317</v>
      </c>
      <c r="Q261" t="s">
        <v>45</v>
      </c>
      <c r="R261" t="s">
        <v>318</v>
      </c>
      <c r="S261" t="s">
        <v>70</v>
      </c>
      <c r="T261" t="s">
        <v>70</v>
      </c>
      <c r="U261" t="s">
        <v>48</v>
      </c>
      <c r="V261">
        <v>19</v>
      </c>
      <c r="X261" s="5"/>
      <c r="Z261" s="5"/>
      <c r="AB261" s="5"/>
      <c r="AD261" s="5"/>
      <c r="AF261" s="5"/>
      <c r="AH261" s="5"/>
      <c r="AJ261" s="7" t="s">
        <v>468</v>
      </c>
      <c r="AK261" s="8"/>
      <c r="AL261" s="10" t="str">
        <f xml:space="preserve"> IF(AND(AJ261="Goedgekeurd", AK261&lt;&gt;""), M261&amp;"_"&amp;O261&amp;"_"&amp;A261&amp;"_"&amp;D261&amp;"_"&amp;TEXT(AK261,"dd-mm-")&amp;YEAR(AK261), IF(AND(AK261&lt;&gt;"", AJ261&lt;&gt;"In opdracht", AJ261&lt;&gt;"Goedgekeurd", AJ261&lt;&gt;""), "Vermelden op mancolijst met KeuringID:  "&amp;D261,"&lt; Vul hiernaast de juiste status en datum in."))</f>
        <v>&lt; Vul hiernaast de juiste status en datum in.</v>
      </c>
    </row>
    <row r="262" spans="1:38">
      <c r="A262">
        <v>800000870</v>
      </c>
      <c r="B262">
        <v>1</v>
      </c>
      <c r="C262" t="s">
        <v>35</v>
      </c>
      <c r="D262">
        <v>65828</v>
      </c>
      <c r="E262" t="s">
        <v>36</v>
      </c>
      <c r="F262" t="s">
        <v>37</v>
      </c>
      <c r="G262">
        <v>1</v>
      </c>
      <c r="H262" t="s">
        <v>38</v>
      </c>
      <c r="I262" t="s">
        <v>39</v>
      </c>
      <c r="J262" t="s">
        <v>40</v>
      </c>
      <c r="K262" s="1"/>
      <c r="L262">
        <v>1</v>
      </c>
      <c r="M262" t="s">
        <v>268</v>
      </c>
      <c r="N262" t="s">
        <v>269</v>
      </c>
      <c r="O262" t="s">
        <v>319</v>
      </c>
      <c r="P262" t="s">
        <v>320</v>
      </c>
      <c r="Q262" t="s">
        <v>111</v>
      </c>
      <c r="R262" t="s">
        <v>321</v>
      </c>
      <c r="S262" t="s">
        <v>70</v>
      </c>
      <c r="T262" t="s">
        <v>70</v>
      </c>
      <c r="U262" t="s">
        <v>48</v>
      </c>
      <c r="V262">
        <v>19</v>
      </c>
      <c r="X262" s="5"/>
      <c r="Z262" s="5"/>
      <c r="AB262" s="5"/>
      <c r="AD262" s="5"/>
      <c r="AF262" s="5"/>
      <c r="AH262" s="5"/>
      <c r="AJ262" s="7" t="s">
        <v>468</v>
      </c>
      <c r="AK262" s="8"/>
      <c r="AL262" s="10" t="str">
        <f xml:space="preserve"> IF(AND(AJ262="Goedgekeurd", AK262&lt;&gt;""), M262&amp;"_"&amp;O262&amp;"_"&amp;A262&amp;"_"&amp;D262&amp;"_"&amp;TEXT(AK262,"dd-mm-")&amp;YEAR(AK262), IF(AND(AK262&lt;&gt;"", AJ262&lt;&gt;"In opdracht", AJ262&lt;&gt;"Goedgekeurd", AJ262&lt;&gt;""), "Vermelden op mancolijst met KeuringID:  "&amp;D262,"&lt; Vul hiernaast de juiste status en datum in."))</f>
        <v>&lt; Vul hiernaast de juiste status en datum in.</v>
      </c>
    </row>
    <row r="263" spans="1:38">
      <c r="A263">
        <v>800000871</v>
      </c>
      <c r="B263">
        <v>1</v>
      </c>
      <c r="C263" t="s">
        <v>35</v>
      </c>
      <c r="D263">
        <v>65829</v>
      </c>
      <c r="E263" t="s">
        <v>36</v>
      </c>
      <c r="F263" t="s">
        <v>37</v>
      </c>
      <c r="G263">
        <v>1</v>
      </c>
      <c r="H263" t="s">
        <v>38</v>
      </c>
      <c r="I263" t="s">
        <v>39</v>
      </c>
      <c r="J263" t="s">
        <v>40</v>
      </c>
      <c r="K263" s="1"/>
      <c r="L263">
        <v>1</v>
      </c>
      <c r="M263" t="s">
        <v>268</v>
      </c>
      <c r="N263" t="s">
        <v>269</v>
      </c>
      <c r="O263" t="s">
        <v>221</v>
      </c>
      <c r="P263" t="s">
        <v>322</v>
      </c>
      <c r="Q263" t="s">
        <v>45</v>
      </c>
      <c r="R263" t="s">
        <v>51</v>
      </c>
      <c r="S263" t="s">
        <v>70</v>
      </c>
      <c r="T263" t="s">
        <v>70</v>
      </c>
      <c r="U263" t="s">
        <v>48</v>
      </c>
      <c r="V263">
        <v>19</v>
      </c>
      <c r="X263" s="5"/>
      <c r="Z263" s="5"/>
      <c r="AB263" s="5"/>
      <c r="AD263" s="5"/>
      <c r="AF263" s="5"/>
      <c r="AH263" s="5"/>
      <c r="AJ263" s="7" t="s">
        <v>468</v>
      </c>
      <c r="AK263" s="8"/>
      <c r="AL263" s="10" t="str">
        <f xml:space="preserve"> IF(AND(AJ263="Goedgekeurd", AK263&lt;&gt;""), M263&amp;"_"&amp;O263&amp;"_"&amp;A263&amp;"_"&amp;D263&amp;"_"&amp;TEXT(AK263,"dd-mm-")&amp;YEAR(AK263), IF(AND(AK263&lt;&gt;"", AJ263&lt;&gt;"In opdracht", AJ263&lt;&gt;"Goedgekeurd", AJ263&lt;&gt;""), "Vermelden op mancolijst met KeuringID:  "&amp;D263,"&lt; Vul hiernaast de juiste status en datum in."))</f>
        <v>&lt; Vul hiernaast de juiste status en datum in.</v>
      </c>
    </row>
    <row r="264" spans="1:38">
      <c r="A264">
        <v>800000874</v>
      </c>
      <c r="B264">
        <v>1</v>
      </c>
      <c r="C264" t="s">
        <v>35</v>
      </c>
      <c r="D264">
        <v>65830</v>
      </c>
      <c r="E264" t="s">
        <v>36</v>
      </c>
      <c r="F264" t="s">
        <v>37</v>
      </c>
      <c r="G264">
        <v>1</v>
      </c>
      <c r="H264" t="s">
        <v>38</v>
      </c>
      <c r="I264" t="s">
        <v>39</v>
      </c>
      <c r="J264" t="s">
        <v>40</v>
      </c>
      <c r="K264" s="1"/>
      <c r="L264">
        <v>1</v>
      </c>
      <c r="M264" t="s">
        <v>268</v>
      </c>
      <c r="N264" t="s">
        <v>269</v>
      </c>
      <c r="O264" t="s">
        <v>323</v>
      </c>
      <c r="P264" t="s">
        <v>324</v>
      </c>
      <c r="Q264" t="s">
        <v>45</v>
      </c>
      <c r="R264" t="s">
        <v>130</v>
      </c>
      <c r="S264" t="s">
        <v>70</v>
      </c>
      <c r="T264" t="s">
        <v>70</v>
      </c>
      <c r="U264" t="s">
        <v>48</v>
      </c>
      <c r="V264">
        <v>19</v>
      </c>
      <c r="X264" s="5"/>
      <c r="Z264" s="5"/>
      <c r="AB264" s="5"/>
      <c r="AD264" s="5"/>
      <c r="AF264" s="5"/>
      <c r="AH264" s="5"/>
      <c r="AJ264" s="7" t="s">
        <v>468</v>
      </c>
      <c r="AK264" s="8"/>
      <c r="AL264" s="10" t="str">
        <f xml:space="preserve"> IF(AND(AJ264="Goedgekeurd", AK264&lt;&gt;""), M264&amp;"_"&amp;O264&amp;"_"&amp;A264&amp;"_"&amp;D264&amp;"_"&amp;TEXT(AK264,"dd-mm-")&amp;YEAR(AK264), IF(AND(AK264&lt;&gt;"", AJ264&lt;&gt;"In opdracht", AJ264&lt;&gt;"Goedgekeurd", AJ264&lt;&gt;""), "Vermelden op mancolijst met KeuringID:  "&amp;D264,"&lt; Vul hiernaast de juiste status en datum in."))</f>
        <v>&lt; Vul hiernaast de juiste status en datum in.</v>
      </c>
    </row>
    <row r="265" spans="1:38">
      <c r="A265">
        <v>800000875</v>
      </c>
      <c r="B265">
        <v>1</v>
      </c>
      <c r="C265" t="s">
        <v>35</v>
      </c>
      <c r="D265">
        <v>65831</v>
      </c>
      <c r="E265" t="s">
        <v>36</v>
      </c>
      <c r="F265" t="s">
        <v>37</v>
      </c>
      <c r="G265">
        <v>1</v>
      </c>
      <c r="H265" t="s">
        <v>38</v>
      </c>
      <c r="I265" t="s">
        <v>39</v>
      </c>
      <c r="J265" t="s">
        <v>40</v>
      </c>
      <c r="K265" s="1"/>
      <c r="L265">
        <v>1</v>
      </c>
      <c r="M265" t="s">
        <v>268</v>
      </c>
      <c r="N265" t="s">
        <v>269</v>
      </c>
      <c r="O265" t="s">
        <v>325</v>
      </c>
      <c r="P265" t="s">
        <v>63</v>
      </c>
      <c r="Q265" t="s">
        <v>45</v>
      </c>
      <c r="R265" t="s">
        <v>111</v>
      </c>
      <c r="S265" t="s">
        <v>70</v>
      </c>
      <c r="T265" t="s">
        <v>70</v>
      </c>
      <c r="U265" t="s">
        <v>48</v>
      </c>
      <c r="V265">
        <v>19</v>
      </c>
      <c r="X265" s="5"/>
      <c r="Z265" s="5"/>
      <c r="AB265" s="5"/>
      <c r="AD265" s="5"/>
      <c r="AF265" s="5"/>
      <c r="AH265" s="5"/>
      <c r="AJ265" s="7" t="s">
        <v>468</v>
      </c>
      <c r="AK265" s="8"/>
      <c r="AL265" s="10" t="str">
        <f xml:space="preserve"> IF(AND(AJ265="Goedgekeurd", AK265&lt;&gt;""), M265&amp;"_"&amp;O265&amp;"_"&amp;A265&amp;"_"&amp;D265&amp;"_"&amp;TEXT(AK265,"dd-mm-")&amp;YEAR(AK265), IF(AND(AK265&lt;&gt;"", AJ265&lt;&gt;"In opdracht", AJ265&lt;&gt;"Goedgekeurd", AJ265&lt;&gt;""), "Vermelden op mancolijst met KeuringID:  "&amp;D265,"&lt; Vul hiernaast de juiste status en datum in."))</f>
        <v>&lt; Vul hiernaast de juiste status en datum in.</v>
      </c>
    </row>
    <row r="266" spans="1:38">
      <c r="A266">
        <v>800000878</v>
      </c>
      <c r="B266">
        <v>1</v>
      </c>
      <c r="C266" t="s">
        <v>35</v>
      </c>
      <c r="D266">
        <v>65832</v>
      </c>
      <c r="E266" t="s">
        <v>36</v>
      </c>
      <c r="F266" t="s">
        <v>37</v>
      </c>
      <c r="G266">
        <v>1</v>
      </c>
      <c r="H266" t="s">
        <v>38</v>
      </c>
      <c r="I266" t="s">
        <v>39</v>
      </c>
      <c r="J266" t="s">
        <v>40</v>
      </c>
      <c r="K266" s="1"/>
      <c r="L266">
        <v>1</v>
      </c>
      <c r="M266" t="s">
        <v>268</v>
      </c>
      <c r="N266" t="s">
        <v>269</v>
      </c>
      <c r="O266" t="s">
        <v>326</v>
      </c>
      <c r="P266" t="s">
        <v>73</v>
      </c>
      <c r="Q266" t="s">
        <v>45</v>
      </c>
      <c r="R266" t="s">
        <v>122</v>
      </c>
      <c r="S266" t="s">
        <v>70</v>
      </c>
      <c r="T266" t="s">
        <v>70</v>
      </c>
      <c r="U266" t="s">
        <v>48</v>
      </c>
      <c r="V266">
        <v>19</v>
      </c>
      <c r="X266" s="5"/>
      <c r="Z266" s="5"/>
      <c r="AB266" s="5"/>
      <c r="AD266" s="5"/>
      <c r="AF266" s="5"/>
      <c r="AH266" s="5"/>
      <c r="AJ266" s="7" t="s">
        <v>468</v>
      </c>
      <c r="AK266" s="8"/>
      <c r="AL266" s="10" t="str">
        <f xml:space="preserve"> IF(AND(AJ266="Goedgekeurd", AK266&lt;&gt;""), M266&amp;"_"&amp;O266&amp;"_"&amp;A266&amp;"_"&amp;D266&amp;"_"&amp;TEXT(AK266,"dd-mm-")&amp;YEAR(AK266), IF(AND(AK266&lt;&gt;"", AJ266&lt;&gt;"In opdracht", AJ266&lt;&gt;"Goedgekeurd", AJ266&lt;&gt;""), "Vermelden op mancolijst met KeuringID:  "&amp;D266,"&lt; Vul hiernaast de juiste status en datum in."))</f>
        <v>&lt; Vul hiernaast de juiste status en datum in.</v>
      </c>
    </row>
    <row r="267" spans="1:38">
      <c r="A267">
        <v>900101351</v>
      </c>
      <c r="B267">
        <v>1</v>
      </c>
      <c r="C267" t="s">
        <v>35</v>
      </c>
      <c r="D267">
        <v>65833</v>
      </c>
      <c r="E267" t="s">
        <v>36</v>
      </c>
      <c r="F267" t="s">
        <v>37</v>
      </c>
      <c r="G267">
        <v>1</v>
      </c>
      <c r="H267" t="s">
        <v>38</v>
      </c>
      <c r="I267" t="s">
        <v>39</v>
      </c>
      <c r="J267" t="s">
        <v>40</v>
      </c>
      <c r="K267" s="1"/>
      <c r="L267">
        <v>1</v>
      </c>
      <c r="M267" t="s">
        <v>327</v>
      </c>
      <c r="N267" t="s">
        <v>328</v>
      </c>
      <c r="O267" t="s">
        <v>329</v>
      </c>
      <c r="P267" t="s">
        <v>330</v>
      </c>
      <c r="Q267" t="s">
        <v>45</v>
      </c>
      <c r="R267" t="s">
        <v>134</v>
      </c>
      <c r="S267" t="s">
        <v>70</v>
      </c>
      <c r="T267" t="s">
        <v>70</v>
      </c>
      <c r="U267" t="s">
        <v>48</v>
      </c>
      <c r="V267">
        <v>19</v>
      </c>
      <c r="X267" s="5"/>
      <c r="Z267" s="5"/>
      <c r="AB267" s="5"/>
      <c r="AD267" s="5"/>
      <c r="AF267" s="5"/>
      <c r="AH267" s="5"/>
      <c r="AJ267" s="7" t="s">
        <v>468</v>
      </c>
      <c r="AK267" s="8"/>
      <c r="AL267" s="10" t="str">
        <f xml:space="preserve"> IF(AND(AJ267="Goedgekeurd", AK267&lt;&gt;""), M267&amp;"_"&amp;O267&amp;"_"&amp;A267&amp;"_"&amp;D267&amp;"_"&amp;TEXT(AK267,"dd-mm-")&amp;YEAR(AK267), IF(AND(AK267&lt;&gt;"", AJ267&lt;&gt;"In opdracht", AJ267&lt;&gt;"Goedgekeurd", AJ267&lt;&gt;""), "Vermelden op mancolijst met KeuringID:  "&amp;D267,"&lt; Vul hiernaast de juiste status en datum in."))</f>
        <v>&lt; Vul hiernaast de juiste status en datum in.</v>
      </c>
    </row>
    <row r="268" spans="1:38">
      <c r="A268">
        <v>800000902</v>
      </c>
      <c r="B268">
        <v>1</v>
      </c>
      <c r="C268" t="s">
        <v>35</v>
      </c>
      <c r="D268">
        <v>65834</v>
      </c>
      <c r="E268" t="s">
        <v>36</v>
      </c>
      <c r="F268" t="s">
        <v>37</v>
      </c>
      <c r="G268">
        <v>1</v>
      </c>
      <c r="H268" t="s">
        <v>38</v>
      </c>
      <c r="I268" t="s">
        <v>39</v>
      </c>
      <c r="J268" t="s">
        <v>40</v>
      </c>
      <c r="K268" s="1"/>
      <c r="L268">
        <v>1</v>
      </c>
      <c r="M268" t="s">
        <v>327</v>
      </c>
      <c r="N268" t="s">
        <v>328</v>
      </c>
      <c r="O268" t="s">
        <v>331</v>
      </c>
      <c r="P268" t="s">
        <v>332</v>
      </c>
      <c r="Q268" t="s">
        <v>60</v>
      </c>
      <c r="R268" t="s">
        <v>282</v>
      </c>
      <c r="S268" t="s">
        <v>70</v>
      </c>
      <c r="T268" t="s">
        <v>70</v>
      </c>
      <c r="U268" t="s">
        <v>48</v>
      </c>
      <c r="V268">
        <v>19</v>
      </c>
      <c r="X268" s="5">
        <v>1</v>
      </c>
      <c r="Y268" s="6">
        <v>0</v>
      </c>
      <c r="Z268" s="5">
        <v>0</v>
      </c>
      <c r="AB268" s="5"/>
      <c r="AD268" s="5"/>
      <c r="AF268" s="5"/>
      <c r="AH268" s="5"/>
      <c r="AJ268" s="7" t="s">
        <v>468</v>
      </c>
      <c r="AK268" s="8"/>
      <c r="AL268" s="10" t="str">
        <f xml:space="preserve"> IF(AND(AJ268="Goedgekeurd", AK268&lt;&gt;""), M268&amp;"_"&amp;O268&amp;"_"&amp;A268&amp;"_"&amp;D268&amp;"_"&amp;TEXT(AK268,"dd-mm-")&amp;YEAR(AK268), IF(AND(AK268&lt;&gt;"", AJ268&lt;&gt;"In opdracht", AJ268&lt;&gt;"Goedgekeurd", AJ268&lt;&gt;""), "Vermelden op mancolijst met KeuringID:  "&amp;D268,"&lt; Vul hiernaast de juiste status en datum in."))</f>
        <v>&lt; Vul hiernaast de juiste status en datum in.</v>
      </c>
    </row>
    <row r="269" spans="1:38">
      <c r="A269">
        <v>800001147</v>
      </c>
      <c r="B269">
        <v>1</v>
      </c>
      <c r="C269" t="s">
        <v>35</v>
      </c>
      <c r="D269">
        <v>65883</v>
      </c>
      <c r="E269" t="s">
        <v>36</v>
      </c>
      <c r="F269" t="s">
        <v>37</v>
      </c>
      <c r="G269">
        <v>1</v>
      </c>
      <c r="H269" t="s">
        <v>38</v>
      </c>
      <c r="I269" t="s">
        <v>39</v>
      </c>
      <c r="J269" t="s">
        <v>40</v>
      </c>
      <c r="K269" s="1"/>
      <c r="L269">
        <v>1</v>
      </c>
      <c r="M269" t="s">
        <v>333</v>
      </c>
      <c r="N269" t="s">
        <v>334</v>
      </c>
      <c r="O269" t="s">
        <v>248</v>
      </c>
      <c r="P269" t="s">
        <v>335</v>
      </c>
      <c r="Q269" t="s">
        <v>45</v>
      </c>
      <c r="R269" t="s">
        <v>336</v>
      </c>
      <c r="S269" t="s">
        <v>337</v>
      </c>
      <c r="T269" t="s">
        <v>337</v>
      </c>
      <c r="U269" t="s">
        <v>48</v>
      </c>
      <c r="V269">
        <v>19</v>
      </c>
      <c r="X269" s="5"/>
      <c r="Z269" s="5"/>
      <c r="AB269" s="5"/>
      <c r="AD269" s="5"/>
      <c r="AF269" s="5"/>
      <c r="AH269" s="5"/>
      <c r="AJ269" s="7" t="s">
        <v>468</v>
      </c>
      <c r="AK269" s="8"/>
      <c r="AL269" s="10" t="str">
        <f xml:space="preserve"> IF(AND(AJ269="Goedgekeurd", AK269&lt;&gt;""), M269&amp;"_"&amp;O269&amp;"_"&amp;A269&amp;"_"&amp;D269&amp;"_"&amp;TEXT(AK269,"dd-mm-")&amp;YEAR(AK269), IF(AND(AK269&lt;&gt;"", AJ269&lt;&gt;"In opdracht", AJ269&lt;&gt;"Goedgekeurd", AJ269&lt;&gt;""), "Vermelden op mancolijst met KeuringID:  "&amp;D269,"&lt; Vul hiernaast de juiste status en datum in."))</f>
        <v>&lt; Vul hiernaast de juiste status en datum in.</v>
      </c>
    </row>
    <row r="270" spans="1:38">
      <c r="A270">
        <v>800001148</v>
      </c>
      <c r="B270">
        <v>1</v>
      </c>
      <c r="C270" t="s">
        <v>35</v>
      </c>
      <c r="D270">
        <v>65884</v>
      </c>
      <c r="E270" t="s">
        <v>36</v>
      </c>
      <c r="F270" t="s">
        <v>37</v>
      </c>
      <c r="G270">
        <v>1</v>
      </c>
      <c r="H270" t="s">
        <v>38</v>
      </c>
      <c r="I270" t="s">
        <v>39</v>
      </c>
      <c r="J270" t="s">
        <v>40</v>
      </c>
      <c r="K270" s="1"/>
      <c r="L270">
        <v>1</v>
      </c>
      <c r="M270" t="s">
        <v>333</v>
      </c>
      <c r="N270" t="s">
        <v>334</v>
      </c>
      <c r="O270" t="s">
        <v>214</v>
      </c>
      <c r="P270" t="s">
        <v>338</v>
      </c>
      <c r="Q270" t="s">
        <v>45</v>
      </c>
      <c r="R270" t="s">
        <v>153</v>
      </c>
      <c r="S270" t="s">
        <v>337</v>
      </c>
      <c r="T270" t="s">
        <v>337</v>
      </c>
      <c r="U270" t="s">
        <v>48</v>
      </c>
      <c r="V270">
        <v>19</v>
      </c>
      <c r="X270" s="5"/>
      <c r="Z270" s="5"/>
      <c r="AB270" s="5"/>
      <c r="AD270" s="5"/>
      <c r="AF270" s="5"/>
      <c r="AH270" s="5"/>
      <c r="AJ270" s="7" t="s">
        <v>468</v>
      </c>
      <c r="AK270" s="8"/>
      <c r="AL270" s="10" t="str">
        <f xml:space="preserve"> IF(AND(AJ270="Goedgekeurd", AK270&lt;&gt;""), M270&amp;"_"&amp;O270&amp;"_"&amp;A270&amp;"_"&amp;D270&amp;"_"&amp;TEXT(AK270,"dd-mm-")&amp;YEAR(AK270), IF(AND(AK270&lt;&gt;"", AJ270&lt;&gt;"In opdracht", AJ270&lt;&gt;"Goedgekeurd", AJ270&lt;&gt;""), "Vermelden op mancolijst met KeuringID:  "&amp;D270,"&lt; Vul hiernaast de juiste status en datum in."))</f>
        <v>&lt; Vul hiernaast de juiste status en datum in.</v>
      </c>
    </row>
    <row r="271" spans="1:38">
      <c r="A271">
        <v>800001150</v>
      </c>
      <c r="B271">
        <v>1</v>
      </c>
      <c r="C271" t="s">
        <v>35</v>
      </c>
      <c r="D271">
        <v>65885</v>
      </c>
      <c r="E271" t="s">
        <v>36</v>
      </c>
      <c r="F271" t="s">
        <v>37</v>
      </c>
      <c r="G271">
        <v>1</v>
      </c>
      <c r="H271" t="s">
        <v>38</v>
      </c>
      <c r="I271" t="s">
        <v>39</v>
      </c>
      <c r="J271" t="s">
        <v>40</v>
      </c>
      <c r="K271" s="1"/>
      <c r="L271">
        <v>1</v>
      </c>
      <c r="M271" t="s">
        <v>333</v>
      </c>
      <c r="N271" t="s">
        <v>334</v>
      </c>
      <c r="O271" t="s">
        <v>123</v>
      </c>
      <c r="P271" t="s">
        <v>339</v>
      </c>
      <c r="Q271" t="s">
        <v>45</v>
      </c>
      <c r="R271" t="s">
        <v>153</v>
      </c>
      <c r="S271" t="s">
        <v>337</v>
      </c>
      <c r="T271" t="s">
        <v>337</v>
      </c>
      <c r="U271" t="s">
        <v>48</v>
      </c>
      <c r="V271">
        <v>19</v>
      </c>
      <c r="X271" s="5"/>
      <c r="Z271" s="5"/>
      <c r="AB271" s="5"/>
      <c r="AD271" s="5"/>
      <c r="AF271" s="5"/>
      <c r="AH271" s="5"/>
      <c r="AJ271" s="7" t="s">
        <v>468</v>
      </c>
      <c r="AK271" s="8"/>
      <c r="AL271" s="10" t="str">
        <f xml:space="preserve"> IF(AND(AJ271="Goedgekeurd", AK271&lt;&gt;""), M271&amp;"_"&amp;O271&amp;"_"&amp;A271&amp;"_"&amp;D271&amp;"_"&amp;TEXT(AK271,"dd-mm-")&amp;YEAR(AK271), IF(AND(AK271&lt;&gt;"", AJ271&lt;&gt;"In opdracht", AJ271&lt;&gt;"Goedgekeurd", AJ271&lt;&gt;""), "Vermelden op mancolijst met KeuringID:  "&amp;D271,"&lt; Vul hiernaast de juiste status en datum in."))</f>
        <v>&lt; Vul hiernaast de juiste status en datum in.</v>
      </c>
    </row>
    <row r="272" spans="1:38">
      <c r="A272">
        <v>900086841</v>
      </c>
      <c r="B272">
        <v>1</v>
      </c>
      <c r="C272" t="s">
        <v>35</v>
      </c>
      <c r="D272">
        <v>65886</v>
      </c>
      <c r="E272" t="s">
        <v>36</v>
      </c>
      <c r="F272" t="s">
        <v>37</v>
      </c>
      <c r="G272">
        <v>1</v>
      </c>
      <c r="H272" t="s">
        <v>38</v>
      </c>
      <c r="I272" t="s">
        <v>39</v>
      </c>
      <c r="J272" t="s">
        <v>40</v>
      </c>
      <c r="K272" s="1"/>
      <c r="L272">
        <v>1</v>
      </c>
      <c r="M272" t="s">
        <v>340</v>
      </c>
      <c r="N272" t="s">
        <v>341</v>
      </c>
      <c r="O272" t="s">
        <v>203</v>
      </c>
      <c r="P272" t="s">
        <v>342</v>
      </c>
      <c r="Q272" t="s">
        <v>111</v>
      </c>
      <c r="R272" t="s">
        <v>88</v>
      </c>
      <c r="S272" t="s">
        <v>337</v>
      </c>
      <c r="T272" t="s">
        <v>337</v>
      </c>
      <c r="U272" t="s">
        <v>48</v>
      </c>
      <c r="V272">
        <v>19</v>
      </c>
      <c r="X272" s="5"/>
      <c r="Z272" s="5"/>
      <c r="AB272" s="5"/>
      <c r="AD272" s="5"/>
      <c r="AF272" s="5"/>
      <c r="AH272" s="5"/>
      <c r="AJ272" s="7" t="s">
        <v>468</v>
      </c>
      <c r="AK272" s="8"/>
      <c r="AL272" s="10" t="str">
        <f xml:space="preserve"> IF(AND(AJ272="Goedgekeurd", AK272&lt;&gt;""), M272&amp;"_"&amp;O272&amp;"_"&amp;A272&amp;"_"&amp;D272&amp;"_"&amp;TEXT(AK272,"dd-mm-")&amp;YEAR(AK272), IF(AND(AK272&lt;&gt;"", AJ272&lt;&gt;"In opdracht", AJ272&lt;&gt;"Goedgekeurd", AJ272&lt;&gt;""), "Vermelden op mancolijst met KeuringID:  "&amp;D272,"&lt; Vul hiernaast de juiste status en datum in."))</f>
        <v>&lt; Vul hiernaast de juiste status en datum in.</v>
      </c>
    </row>
    <row r="273" spans="1:38">
      <c r="A273">
        <v>800001151</v>
      </c>
      <c r="B273">
        <v>1</v>
      </c>
      <c r="C273" t="s">
        <v>35</v>
      </c>
      <c r="D273">
        <v>65887</v>
      </c>
      <c r="E273" t="s">
        <v>36</v>
      </c>
      <c r="F273" t="s">
        <v>37</v>
      </c>
      <c r="G273">
        <v>1</v>
      </c>
      <c r="H273" t="s">
        <v>38</v>
      </c>
      <c r="I273" t="s">
        <v>39</v>
      </c>
      <c r="J273" t="s">
        <v>40</v>
      </c>
      <c r="K273" s="1"/>
      <c r="L273">
        <v>1</v>
      </c>
      <c r="M273" t="s">
        <v>340</v>
      </c>
      <c r="N273" t="s">
        <v>341</v>
      </c>
      <c r="O273" t="s">
        <v>343</v>
      </c>
      <c r="P273" t="s">
        <v>344</v>
      </c>
      <c r="Q273" t="s">
        <v>60</v>
      </c>
      <c r="R273" t="s">
        <v>345</v>
      </c>
      <c r="S273" t="s">
        <v>337</v>
      </c>
      <c r="T273" t="s">
        <v>337</v>
      </c>
      <c r="U273" t="s">
        <v>48</v>
      </c>
      <c r="V273">
        <v>19</v>
      </c>
      <c r="X273" s="5"/>
      <c r="Z273" s="5"/>
      <c r="AB273" s="5"/>
      <c r="AD273" s="5"/>
      <c r="AF273" s="5"/>
      <c r="AH273" s="5"/>
      <c r="AJ273" s="7" t="s">
        <v>468</v>
      </c>
      <c r="AK273" s="8"/>
      <c r="AL273" s="10" t="str">
        <f xml:space="preserve"> IF(AND(AJ273="Goedgekeurd", AK273&lt;&gt;""), M273&amp;"_"&amp;O273&amp;"_"&amp;A273&amp;"_"&amp;D273&amp;"_"&amp;TEXT(AK273,"dd-mm-")&amp;YEAR(AK273), IF(AND(AK273&lt;&gt;"", AJ273&lt;&gt;"In opdracht", AJ273&lt;&gt;"Goedgekeurd", AJ273&lt;&gt;""), "Vermelden op mancolijst met KeuringID:  "&amp;D273,"&lt; Vul hiernaast de juiste status en datum in."))</f>
        <v>&lt; Vul hiernaast de juiste status en datum in.</v>
      </c>
    </row>
    <row r="274" spans="1:38">
      <c r="A274">
        <v>800001152</v>
      </c>
      <c r="B274">
        <v>1</v>
      </c>
      <c r="C274" t="s">
        <v>35</v>
      </c>
      <c r="D274">
        <v>65888</v>
      </c>
      <c r="E274" t="s">
        <v>36</v>
      </c>
      <c r="F274" t="s">
        <v>37</v>
      </c>
      <c r="G274">
        <v>1</v>
      </c>
      <c r="H274" t="s">
        <v>38</v>
      </c>
      <c r="I274" t="s">
        <v>39</v>
      </c>
      <c r="J274" t="s">
        <v>40</v>
      </c>
      <c r="K274" s="1"/>
      <c r="L274">
        <v>1</v>
      </c>
      <c r="M274" t="s">
        <v>340</v>
      </c>
      <c r="N274" t="s">
        <v>341</v>
      </c>
      <c r="O274" t="s">
        <v>343</v>
      </c>
      <c r="P274" t="s">
        <v>344</v>
      </c>
      <c r="Q274" t="s">
        <v>60</v>
      </c>
      <c r="R274" t="s">
        <v>345</v>
      </c>
      <c r="S274" t="s">
        <v>337</v>
      </c>
      <c r="T274" t="s">
        <v>337</v>
      </c>
      <c r="U274" t="s">
        <v>48</v>
      </c>
      <c r="V274">
        <v>19</v>
      </c>
      <c r="X274" s="5"/>
      <c r="Z274" s="5"/>
      <c r="AB274" s="5"/>
      <c r="AD274" s="5"/>
      <c r="AF274" s="5"/>
      <c r="AH274" s="5"/>
      <c r="AJ274" s="7" t="s">
        <v>468</v>
      </c>
      <c r="AK274" s="8"/>
      <c r="AL274" s="10" t="str">
        <f xml:space="preserve"> IF(AND(AJ274="Goedgekeurd", AK274&lt;&gt;""), M274&amp;"_"&amp;O274&amp;"_"&amp;A274&amp;"_"&amp;D274&amp;"_"&amp;TEXT(AK274,"dd-mm-")&amp;YEAR(AK274), IF(AND(AK274&lt;&gt;"", AJ274&lt;&gt;"In opdracht", AJ274&lt;&gt;"Goedgekeurd", AJ274&lt;&gt;""), "Vermelden op mancolijst met KeuringID:  "&amp;D274,"&lt; Vul hiernaast de juiste status en datum in."))</f>
        <v>&lt; Vul hiernaast de juiste status en datum in.</v>
      </c>
    </row>
    <row r="275" spans="1:38">
      <c r="A275">
        <v>800001153</v>
      </c>
      <c r="B275">
        <v>1</v>
      </c>
      <c r="C275" t="s">
        <v>35</v>
      </c>
      <c r="D275">
        <v>65889</v>
      </c>
      <c r="E275" t="s">
        <v>36</v>
      </c>
      <c r="F275" t="s">
        <v>37</v>
      </c>
      <c r="G275">
        <v>1</v>
      </c>
      <c r="H275" t="s">
        <v>38</v>
      </c>
      <c r="I275" t="s">
        <v>39</v>
      </c>
      <c r="J275" t="s">
        <v>40</v>
      </c>
      <c r="K275" s="1"/>
      <c r="L275">
        <v>1</v>
      </c>
      <c r="M275" t="s">
        <v>340</v>
      </c>
      <c r="N275" t="s">
        <v>341</v>
      </c>
      <c r="O275" t="s">
        <v>205</v>
      </c>
      <c r="P275" t="s">
        <v>346</v>
      </c>
      <c r="Q275" t="s">
        <v>45</v>
      </c>
      <c r="R275" t="s">
        <v>347</v>
      </c>
      <c r="S275" t="s">
        <v>337</v>
      </c>
      <c r="T275" t="s">
        <v>337</v>
      </c>
      <c r="U275" t="s">
        <v>48</v>
      </c>
      <c r="V275">
        <v>19</v>
      </c>
      <c r="X275" s="5"/>
      <c r="Z275" s="5"/>
      <c r="AB275" s="5"/>
      <c r="AD275" s="5"/>
      <c r="AF275" s="5"/>
      <c r="AH275" s="5"/>
      <c r="AJ275" s="7" t="s">
        <v>468</v>
      </c>
      <c r="AK275" s="8"/>
      <c r="AL275" s="10" t="str">
        <f xml:space="preserve"> IF(AND(AJ275="Goedgekeurd", AK275&lt;&gt;""), M275&amp;"_"&amp;O275&amp;"_"&amp;A275&amp;"_"&amp;D275&amp;"_"&amp;TEXT(AK275,"dd-mm-")&amp;YEAR(AK275), IF(AND(AK275&lt;&gt;"", AJ275&lt;&gt;"In opdracht", AJ275&lt;&gt;"Goedgekeurd", AJ275&lt;&gt;""), "Vermelden op mancolijst met KeuringID:  "&amp;D275,"&lt; Vul hiernaast de juiste status en datum in."))</f>
        <v>&lt; Vul hiernaast de juiste status en datum in.</v>
      </c>
    </row>
    <row r="276" spans="1:38">
      <c r="A276">
        <v>900086730</v>
      </c>
      <c r="B276">
        <v>1</v>
      </c>
      <c r="C276" t="s">
        <v>35</v>
      </c>
      <c r="D276">
        <v>65890</v>
      </c>
      <c r="E276" t="s">
        <v>36</v>
      </c>
      <c r="F276" t="s">
        <v>37</v>
      </c>
      <c r="G276">
        <v>1</v>
      </c>
      <c r="H276" t="s">
        <v>38</v>
      </c>
      <c r="I276" t="s">
        <v>39</v>
      </c>
      <c r="J276" t="s">
        <v>40</v>
      </c>
      <c r="K276" s="1"/>
      <c r="L276">
        <v>1</v>
      </c>
      <c r="M276" t="s">
        <v>340</v>
      </c>
      <c r="N276" t="s">
        <v>341</v>
      </c>
      <c r="O276" t="s">
        <v>348</v>
      </c>
      <c r="P276" t="s">
        <v>349</v>
      </c>
      <c r="Q276" t="s">
        <v>45</v>
      </c>
      <c r="R276" t="s">
        <v>350</v>
      </c>
      <c r="S276" t="s">
        <v>337</v>
      </c>
      <c r="T276" t="s">
        <v>337</v>
      </c>
      <c r="U276" t="s">
        <v>48</v>
      </c>
      <c r="V276">
        <v>19</v>
      </c>
      <c r="X276" s="5"/>
      <c r="Z276" s="5"/>
      <c r="AB276" s="5"/>
      <c r="AD276" s="5"/>
      <c r="AF276" s="5"/>
      <c r="AH276" s="5"/>
      <c r="AJ276" s="7" t="s">
        <v>468</v>
      </c>
      <c r="AK276" s="8"/>
      <c r="AL276" s="10" t="str">
        <f xml:space="preserve"> IF(AND(AJ276="Goedgekeurd", AK276&lt;&gt;""), M276&amp;"_"&amp;O276&amp;"_"&amp;A276&amp;"_"&amp;D276&amp;"_"&amp;TEXT(AK276,"dd-mm-")&amp;YEAR(AK276), IF(AND(AK276&lt;&gt;"", AJ276&lt;&gt;"In opdracht", AJ276&lt;&gt;"Goedgekeurd", AJ276&lt;&gt;""), "Vermelden op mancolijst met KeuringID:  "&amp;D276,"&lt; Vul hiernaast de juiste status en datum in."))</f>
        <v>&lt; Vul hiernaast de juiste status en datum in.</v>
      </c>
    </row>
    <row r="277" spans="1:38">
      <c r="A277">
        <v>900086278</v>
      </c>
      <c r="B277">
        <v>1</v>
      </c>
      <c r="C277" t="s">
        <v>35</v>
      </c>
      <c r="D277">
        <v>65891</v>
      </c>
      <c r="E277" t="s">
        <v>36</v>
      </c>
      <c r="F277" t="s">
        <v>37</v>
      </c>
      <c r="G277">
        <v>1</v>
      </c>
      <c r="H277" t="s">
        <v>38</v>
      </c>
      <c r="I277" t="s">
        <v>39</v>
      </c>
      <c r="J277" t="s">
        <v>40</v>
      </c>
      <c r="K277" s="1"/>
      <c r="L277">
        <v>1</v>
      </c>
      <c r="M277" t="s">
        <v>340</v>
      </c>
      <c r="N277" t="s">
        <v>341</v>
      </c>
      <c r="O277" t="s">
        <v>210</v>
      </c>
      <c r="P277" t="s">
        <v>351</v>
      </c>
      <c r="Q277" t="s">
        <v>45</v>
      </c>
      <c r="R277" t="s">
        <v>352</v>
      </c>
      <c r="S277" t="s">
        <v>337</v>
      </c>
      <c r="T277" t="s">
        <v>337</v>
      </c>
      <c r="U277" t="s">
        <v>48</v>
      </c>
      <c r="V277">
        <v>19</v>
      </c>
      <c r="X277" s="5"/>
      <c r="Z277" s="5"/>
      <c r="AB277" s="5"/>
      <c r="AD277" s="5"/>
      <c r="AF277" s="5"/>
      <c r="AH277" s="5"/>
      <c r="AJ277" s="7" t="s">
        <v>468</v>
      </c>
      <c r="AK277" s="8"/>
      <c r="AL277" s="10" t="str">
        <f xml:space="preserve"> IF(AND(AJ277="Goedgekeurd", AK277&lt;&gt;""), M277&amp;"_"&amp;O277&amp;"_"&amp;A277&amp;"_"&amp;D277&amp;"_"&amp;TEXT(AK277,"dd-mm-")&amp;YEAR(AK277), IF(AND(AK277&lt;&gt;"", AJ277&lt;&gt;"In opdracht", AJ277&lt;&gt;"Goedgekeurd", AJ277&lt;&gt;""), "Vermelden op mancolijst met KeuringID:  "&amp;D277,"&lt; Vul hiernaast de juiste status en datum in."))</f>
        <v>&lt; Vul hiernaast de juiste status en datum in.</v>
      </c>
    </row>
    <row r="278" spans="1:38">
      <c r="A278">
        <v>800001156</v>
      </c>
      <c r="B278">
        <v>1</v>
      </c>
      <c r="C278" t="s">
        <v>35</v>
      </c>
      <c r="D278">
        <v>65892</v>
      </c>
      <c r="E278" t="s">
        <v>36</v>
      </c>
      <c r="F278" t="s">
        <v>37</v>
      </c>
      <c r="G278">
        <v>1</v>
      </c>
      <c r="H278" t="s">
        <v>38</v>
      </c>
      <c r="I278" t="s">
        <v>39</v>
      </c>
      <c r="J278" t="s">
        <v>40</v>
      </c>
      <c r="K278" s="1"/>
      <c r="L278">
        <v>1</v>
      </c>
      <c r="M278" t="s">
        <v>340</v>
      </c>
      <c r="N278" t="s">
        <v>341</v>
      </c>
      <c r="O278" t="s">
        <v>210</v>
      </c>
      <c r="P278" t="s">
        <v>351</v>
      </c>
      <c r="Q278" t="s">
        <v>60</v>
      </c>
      <c r="R278" t="s">
        <v>353</v>
      </c>
      <c r="S278" t="s">
        <v>337</v>
      </c>
      <c r="T278" t="s">
        <v>337</v>
      </c>
      <c r="U278" t="s">
        <v>48</v>
      </c>
      <c r="V278">
        <v>19</v>
      </c>
      <c r="X278" s="5"/>
      <c r="Z278" s="5"/>
      <c r="AB278" s="5"/>
      <c r="AD278" s="5"/>
      <c r="AF278" s="5"/>
      <c r="AH278" s="5"/>
      <c r="AJ278" s="7" t="s">
        <v>468</v>
      </c>
      <c r="AK278" s="8"/>
      <c r="AL278" s="10" t="str">
        <f xml:space="preserve"> IF(AND(AJ278="Goedgekeurd", AK278&lt;&gt;""), M278&amp;"_"&amp;O278&amp;"_"&amp;A278&amp;"_"&amp;D278&amp;"_"&amp;TEXT(AK278,"dd-mm-")&amp;YEAR(AK278), IF(AND(AK278&lt;&gt;"", AJ278&lt;&gt;"In opdracht", AJ278&lt;&gt;"Goedgekeurd", AJ278&lt;&gt;""), "Vermelden op mancolijst met KeuringID:  "&amp;D278,"&lt; Vul hiernaast de juiste status en datum in."))</f>
        <v>&lt; Vul hiernaast de juiste status en datum in.</v>
      </c>
    </row>
    <row r="279" spans="1:38">
      <c r="A279">
        <v>900086831</v>
      </c>
      <c r="B279">
        <v>1</v>
      </c>
      <c r="C279" t="s">
        <v>35</v>
      </c>
      <c r="D279">
        <v>65893</v>
      </c>
      <c r="E279" t="s">
        <v>36</v>
      </c>
      <c r="F279" t="s">
        <v>37</v>
      </c>
      <c r="G279">
        <v>1</v>
      </c>
      <c r="H279" t="s">
        <v>38</v>
      </c>
      <c r="I279" t="s">
        <v>39</v>
      </c>
      <c r="J279" t="s">
        <v>40</v>
      </c>
      <c r="K279" s="1"/>
      <c r="L279">
        <v>1</v>
      </c>
      <c r="M279" t="s">
        <v>340</v>
      </c>
      <c r="N279" t="s">
        <v>341</v>
      </c>
      <c r="O279" t="s">
        <v>354</v>
      </c>
      <c r="P279" t="s">
        <v>355</v>
      </c>
      <c r="Q279" t="s">
        <v>45</v>
      </c>
      <c r="R279" t="s">
        <v>356</v>
      </c>
      <c r="S279" t="s">
        <v>337</v>
      </c>
      <c r="T279" t="s">
        <v>337</v>
      </c>
      <c r="U279" t="s">
        <v>48</v>
      </c>
      <c r="V279">
        <v>19</v>
      </c>
      <c r="X279" s="5"/>
      <c r="Z279" s="5"/>
      <c r="AB279" s="5"/>
      <c r="AD279" s="5"/>
      <c r="AF279" s="5"/>
      <c r="AH279" s="5"/>
      <c r="AJ279" s="7" t="s">
        <v>468</v>
      </c>
      <c r="AK279" s="8"/>
      <c r="AL279" s="10" t="str">
        <f xml:space="preserve"> IF(AND(AJ279="Goedgekeurd", AK279&lt;&gt;""), M279&amp;"_"&amp;O279&amp;"_"&amp;A279&amp;"_"&amp;D279&amp;"_"&amp;TEXT(AK279,"dd-mm-")&amp;YEAR(AK279), IF(AND(AK279&lt;&gt;"", AJ279&lt;&gt;"In opdracht", AJ279&lt;&gt;"Goedgekeurd", AJ279&lt;&gt;""), "Vermelden op mancolijst met KeuringID:  "&amp;D279,"&lt; Vul hiernaast de juiste status en datum in."))</f>
        <v>&lt; Vul hiernaast de juiste status en datum in.</v>
      </c>
    </row>
    <row r="280" spans="1:38">
      <c r="A280">
        <v>800001158</v>
      </c>
      <c r="B280">
        <v>1</v>
      </c>
      <c r="C280" t="s">
        <v>35</v>
      </c>
      <c r="D280">
        <v>65894</v>
      </c>
      <c r="E280" t="s">
        <v>36</v>
      </c>
      <c r="F280" t="s">
        <v>37</v>
      </c>
      <c r="G280">
        <v>1</v>
      </c>
      <c r="H280" t="s">
        <v>38</v>
      </c>
      <c r="I280" t="s">
        <v>39</v>
      </c>
      <c r="J280" t="s">
        <v>40</v>
      </c>
      <c r="K280" s="1"/>
      <c r="L280">
        <v>1</v>
      </c>
      <c r="M280" t="s">
        <v>340</v>
      </c>
      <c r="N280" t="s">
        <v>341</v>
      </c>
      <c r="O280" t="s">
        <v>357</v>
      </c>
      <c r="P280" t="s">
        <v>358</v>
      </c>
      <c r="Q280" t="s">
        <v>45</v>
      </c>
      <c r="R280" t="s">
        <v>114</v>
      </c>
      <c r="S280" t="s">
        <v>337</v>
      </c>
      <c r="T280" t="s">
        <v>337</v>
      </c>
      <c r="U280" t="s">
        <v>48</v>
      </c>
      <c r="V280">
        <v>19</v>
      </c>
      <c r="X280" s="5"/>
      <c r="Z280" s="5"/>
      <c r="AB280" s="5"/>
      <c r="AD280" s="5"/>
      <c r="AF280" s="5"/>
      <c r="AH280" s="5"/>
      <c r="AJ280" s="7" t="s">
        <v>468</v>
      </c>
      <c r="AK280" s="8"/>
      <c r="AL280" s="10" t="str">
        <f xml:space="preserve"> IF(AND(AJ280="Goedgekeurd", AK280&lt;&gt;""), M280&amp;"_"&amp;O280&amp;"_"&amp;A280&amp;"_"&amp;D280&amp;"_"&amp;TEXT(AK280,"dd-mm-")&amp;YEAR(AK280), IF(AND(AK280&lt;&gt;"", AJ280&lt;&gt;"In opdracht", AJ280&lt;&gt;"Goedgekeurd", AJ280&lt;&gt;""), "Vermelden op mancolijst met KeuringID:  "&amp;D280,"&lt; Vul hiernaast de juiste status en datum in."))</f>
        <v>&lt; Vul hiernaast de juiste status en datum in.</v>
      </c>
    </row>
    <row r="281" spans="1:38">
      <c r="A281">
        <v>800001161</v>
      </c>
      <c r="B281">
        <v>1</v>
      </c>
      <c r="C281" t="s">
        <v>35</v>
      </c>
      <c r="D281">
        <v>65896</v>
      </c>
      <c r="E281" t="s">
        <v>36</v>
      </c>
      <c r="F281" t="s">
        <v>37</v>
      </c>
      <c r="G281">
        <v>1</v>
      </c>
      <c r="H281" t="s">
        <v>38</v>
      </c>
      <c r="I281" t="s">
        <v>39</v>
      </c>
      <c r="J281" t="s">
        <v>40</v>
      </c>
      <c r="K281" s="1"/>
      <c r="L281">
        <v>1</v>
      </c>
      <c r="M281" t="s">
        <v>340</v>
      </c>
      <c r="N281" t="s">
        <v>341</v>
      </c>
      <c r="O281" t="s">
        <v>359</v>
      </c>
      <c r="P281" t="s">
        <v>360</v>
      </c>
      <c r="Q281" t="s">
        <v>111</v>
      </c>
      <c r="R281" t="s">
        <v>361</v>
      </c>
      <c r="S281" t="s">
        <v>337</v>
      </c>
      <c r="T281" t="s">
        <v>337</v>
      </c>
      <c r="U281" t="s">
        <v>48</v>
      </c>
      <c r="V281">
        <v>19</v>
      </c>
      <c r="X281" s="5"/>
      <c r="Z281" s="5"/>
      <c r="AB281" s="5"/>
      <c r="AD281" s="5"/>
      <c r="AF281" s="5"/>
      <c r="AH281" s="5"/>
      <c r="AJ281" s="7" t="s">
        <v>468</v>
      </c>
      <c r="AK281" s="8"/>
      <c r="AL281" s="10" t="str">
        <f xml:space="preserve"> IF(AND(AJ281="Goedgekeurd", AK281&lt;&gt;""), M281&amp;"_"&amp;O281&amp;"_"&amp;A281&amp;"_"&amp;D281&amp;"_"&amp;TEXT(AK281,"dd-mm-")&amp;YEAR(AK281), IF(AND(AK281&lt;&gt;"", AJ281&lt;&gt;"In opdracht", AJ281&lt;&gt;"Goedgekeurd", AJ281&lt;&gt;""), "Vermelden op mancolijst met KeuringID:  "&amp;D281,"&lt; Vul hiernaast de juiste status en datum in."))</f>
        <v>&lt; Vul hiernaast de juiste status en datum in.</v>
      </c>
    </row>
    <row r="282" spans="1:38">
      <c r="A282">
        <v>800001160</v>
      </c>
      <c r="B282">
        <v>1</v>
      </c>
      <c r="C282" t="s">
        <v>35</v>
      </c>
      <c r="D282">
        <v>65895</v>
      </c>
      <c r="E282" t="s">
        <v>36</v>
      </c>
      <c r="F282" t="s">
        <v>37</v>
      </c>
      <c r="G282">
        <v>1</v>
      </c>
      <c r="H282" t="s">
        <v>38</v>
      </c>
      <c r="I282" t="s">
        <v>39</v>
      </c>
      <c r="J282" t="s">
        <v>40</v>
      </c>
      <c r="K282" s="1"/>
      <c r="L282">
        <v>1</v>
      </c>
      <c r="M282" t="s">
        <v>340</v>
      </c>
      <c r="N282" t="s">
        <v>341</v>
      </c>
      <c r="O282" t="s">
        <v>359</v>
      </c>
      <c r="P282" t="s">
        <v>360</v>
      </c>
      <c r="Q282" t="s">
        <v>111</v>
      </c>
      <c r="R282" t="s">
        <v>361</v>
      </c>
      <c r="S282" t="s">
        <v>337</v>
      </c>
      <c r="T282" t="s">
        <v>337</v>
      </c>
      <c r="U282" t="s">
        <v>48</v>
      </c>
      <c r="V282">
        <v>19</v>
      </c>
      <c r="X282" s="5"/>
      <c r="Z282" s="5"/>
      <c r="AB282" s="5"/>
      <c r="AD282" s="5"/>
      <c r="AF282" s="5"/>
      <c r="AH282" s="5"/>
      <c r="AJ282" s="7" t="s">
        <v>468</v>
      </c>
      <c r="AK282" s="8"/>
      <c r="AL282" s="10" t="str">
        <f xml:space="preserve"> IF(AND(AJ282="Goedgekeurd", AK282&lt;&gt;""), M282&amp;"_"&amp;O282&amp;"_"&amp;A282&amp;"_"&amp;D282&amp;"_"&amp;TEXT(AK282,"dd-mm-")&amp;YEAR(AK282), IF(AND(AK282&lt;&gt;"", AJ282&lt;&gt;"In opdracht", AJ282&lt;&gt;"Goedgekeurd", AJ282&lt;&gt;""), "Vermelden op mancolijst met KeuringID:  "&amp;D282,"&lt; Vul hiernaast de juiste status en datum in."))</f>
        <v>&lt; Vul hiernaast de juiste status en datum in.</v>
      </c>
    </row>
    <row r="283" spans="1:38">
      <c r="A283">
        <v>800001162</v>
      </c>
      <c r="B283">
        <v>1</v>
      </c>
      <c r="C283" t="s">
        <v>35</v>
      </c>
      <c r="D283">
        <v>65897</v>
      </c>
      <c r="E283" t="s">
        <v>36</v>
      </c>
      <c r="F283" t="s">
        <v>37</v>
      </c>
      <c r="G283">
        <v>1</v>
      </c>
      <c r="H283" t="s">
        <v>38</v>
      </c>
      <c r="I283" t="s">
        <v>39</v>
      </c>
      <c r="J283" t="s">
        <v>40</v>
      </c>
      <c r="K283" s="1"/>
      <c r="L283">
        <v>1</v>
      </c>
      <c r="M283" t="s">
        <v>340</v>
      </c>
      <c r="N283" t="s">
        <v>341</v>
      </c>
      <c r="O283" t="s">
        <v>362</v>
      </c>
      <c r="P283" t="s">
        <v>360</v>
      </c>
      <c r="Q283" t="s">
        <v>111</v>
      </c>
      <c r="R283" t="s">
        <v>363</v>
      </c>
      <c r="S283" t="s">
        <v>337</v>
      </c>
      <c r="T283" t="s">
        <v>337</v>
      </c>
      <c r="U283" t="s">
        <v>48</v>
      </c>
      <c r="V283">
        <v>19</v>
      </c>
      <c r="X283" s="5"/>
      <c r="Z283" s="5"/>
      <c r="AB283" s="5"/>
      <c r="AD283" s="5"/>
      <c r="AF283" s="5"/>
      <c r="AH283" s="5"/>
      <c r="AJ283" s="7" t="s">
        <v>468</v>
      </c>
      <c r="AK283" s="8"/>
      <c r="AL283" s="10" t="str">
        <f xml:space="preserve"> IF(AND(AJ283="Goedgekeurd", AK283&lt;&gt;""), M283&amp;"_"&amp;O283&amp;"_"&amp;A283&amp;"_"&amp;D283&amp;"_"&amp;TEXT(AK283,"dd-mm-")&amp;YEAR(AK283), IF(AND(AK283&lt;&gt;"", AJ283&lt;&gt;"In opdracht", AJ283&lt;&gt;"Goedgekeurd", AJ283&lt;&gt;""), "Vermelden op mancolijst met KeuringID:  "&amp;D283,"&lt; Vul hiernaast de juiste status en datum in."))</f>
        <v>&lt; Vul hiernaast de juiste status en datum in.</v>
      </c>
    </row>
    <row r="284" spans="1:38">
      <c r="A284">
        <v>800001165</v>
      </c>
      <c r="B284">
        <v>1</v>
      </c>
      <c r="C284" t="s">
        <v>35</v>
      </c>
      <c r="D284">
        <v>65899</v>
      </c>
      <c r="E284" t="s">
        <v>36</v>
      </c>
      <c r="F284" t="s">
        <v>37</v>
      </c>
      <c r="G284">
        <v>1</v>
      </c>
      <c r="H284" t="s">
        <v>38</v>
      </c>
      <c r="I284" t="s">
        <v>39</v>
      </c>
      <c r="J284" t="s">
        <v>40</v>
      </c>
      <c r="K284" s="1"/>
      <c r="L284">
        <v>1</v>
      </c>
      <c r="M284" t="s">
        <v>340</v>
      </c>
      <c r="N284" t="s">
        <v>341</v>
      </c>
      <c r="O284" t="s">
        <v>364</v>
      </c>
      <c r="P284" t="s">
        <v>365</v>
      </c>
      <c r="Q284" t="s">
        <v>45</v>
      </c>
      <c r="R284" t="s">
        <v>366</v>
      </c>
      <c r="S284" t="s">
        <v>337</v>
      </c>
      <c r="T284" t="s">
        <v>337</v>
      </c>
      <c r="U284" t="s">
        <v>48</v>
      </c>
      <c r="V284">
        <v>19</v>
      </c>
      <c r="X284" s="5"/>
      <c r="Z284" s="5"/>
      <c r="AB284" s="5"/>
      <c r="AD284" s="5"/>
      <c r="AF284" s="5"/>
      <c r="AH284" s="5"/>
      <c r="AJ284" s="7" t="s">
        <v>468</v>
      </c>
      <c r="AK284" s="8"/>
      <c r="AL284" s="10" t="str">
        <f xml:space="preserve"> IF(AND(AJ284="Goedgekeurd", AK284&lt;&gt;""), M284&amp;"_"&amp;O284&amp;"_"&amp;A284&amp;"_"&amp;D284&amp;"_"&amp;TEXT(AK284,"dd-mm-")&amp;YEAR(AK284), IF(AND(AK284&lt;&gt;"", AJ284&lt;&gt;"In opdracht", AJ284&lt;&gt;"Goedgekeurd", AJ284&lt;&gt;""), "Vermelden op mancolijst met KeuringID:  "&amp;D284,"&lt; Vul hiernaast de juiste status en datum in."))</f>
        <v>&lt; Vul hiernaast de juiste status en datum in.</v>
      </c>
    </row>
    <row r="285" spans="1:38">
      <c r="A285">
        <v>800001164</v>
      </c>
      <c r="B285">
        <v>1</v>
      </c>
      <c r="C285" t="s">
        <v>35</v>
      </c>
      <c r="D285">
        <v>65898</v>
      </c>
      <c r="E285" t="s">
        <v>36</v>
      </c>
      <c r="F285" t="s">
        <v>37</v>
      </c>
      <c r="G285">
        <v>1</v>
      </c>
      <c r="H285" t="s">
        <v>38</v>
      </c>
      <c r="I285" t="s">
        <v>39</v>
      </c>
      <c r="J285" t="s">
        <v>40</v>
      </c>
      <c r="K285" s="1"/>
      <c r="L285">
        <v>1</v>
      </c>
      <c r="M285" t="s">
        <v>340</v>
      </c>
      <c r="N285" t="s">
        <v>341</v>
      </c>
      <c r="O285" t="s">
        <v>364</v>
      </c>
      <c r="P285" t="s">
        <v>365</v>
      </c>
      <c r="Q285" t="s">
        <v>45</v>
      </c>
      <c r="R285" t="s">
        <v>366</v>
      </c>
      <c r="S285" t="s">
        <v>337</v>
      </c>
      <c r="T285" t="s">
        <v>337</v>
      </c>
      <c r="U285" t="s">
        <v>48</v>
      </c>
      <c r="V285">
        <v>19</v>
      </c>
      <c r="X285" s="5"/>
      <c r="Z285" s="5"/>
      <c r="AB285" s="5"/>
      <c r="AD285" s="5"/>
      <c r="AF285" s="5"/>
      <c r="AH285" s="5"/>
      <c r="AJ285" s="7" t="s">
        <v>468</v>
      </c>
      <c r="AK285" s="8"/>
      <c r="AL285" s="10" t="str">
        <f xml:space="preserve"> IF(AND(AJ285="Goedgekeurd", AK285&lt;&gt;""), M285&amp;"_"&amp;O285&amp;"_"&amp;A285&amp;"_"&amp;D285&amp;"_"&amp;TEXT(AK285,"dd-mm-")&amp;YEAR(AK285), IF(AND(AK285&lt;&gt;"", AJ285&lt;&gt;"In opdracht", AJ285&lt;&gt;"Goedgekeurd", AJ285&lt;&gt;""), "Vermelden op mancolijst met KeuringID:  "&amp;D285,"&lt; Vul hiernaast de juiste status en datum in."))</f>
        <v>&lt; Vul hiernaast de juiste status en datum in.</v>
      </c>
    </row>
    <row r="286" spans="1:38">
      <c r="A286">
        <v>900086884</v>
      </c>
      <c r="B286">
        <v>1</v>
      </c>
      <c r="C286" t="s">
        <v>35</v>
      </c>
      <c r="D286">
        <v>65900</v>
      </c>
      <c r="E286" t="s">
        <v>36</v>
      </c>
      <c r="F286" t="s">
        <v>37</v>
      </c>
      <c r="G286">
        <v>1</v>
      </c>
      <c r="H286" t="s">
        <v>38</v>
      </c>
      <c r="I286" t="s">
        <v>39</v>
      </c>
      <c r="J286" t="s">
        <v>40</v>
      </c>
      <c r="K286" s="1"/>
      <c r="L286">
        <v>1</v>
      </c>
      <c r="M286" t="s">
        <v>340</v>
      </c>
      <c r="N286" t="s">
        <v>341</v>
      </c>
      <c r="O286" t="s">
        <v>306</v>
      </c>
      <c r="P286" t="s">
        <v>128</v>
      </c>
      <c r="Q286" t="s">
        <v>45</v>
      </c>
      <c r="R286" t="s">
        <v>367</v>
      </c>
      <c r="S286" t="s">
        <v>337</v>
      </c>
      <c r="T286" t="s">
        <v>337</v>
      </c>
      <c r="U286" t="s">
        <v>48</v>
      </c>
      <c r="V286">
        <v>19</v>
      </c>
      <c r="X286" s="5"/>
      <c r="Z286" s="5"/>
      <c r="AB286" s="5"/>
      <c r="AD286" s="5"/>
      <c r="AF286" s="5"/>
      <c r="AH286" s="5"/>
      <c r="AJ286" s="7" t="s">
        <v>468</v>
      </c>
      <c r="AK286" s="8"/>
      <c r="AL286" s="10" t="str">
        <f xml:space="preserve"> IF(AND(AJ286="Goedgekeurd", AK286&lt;&gt;""), M286&amp;"_"&amp;O286&amp;"_"&amp;A286&amp;"_"&amp;D286&amp;"_"&amp;TEXT(AK286,"dd-mm-")&amp;YEAR(AK286), IF(AND(AK286&lt;&gt;"", AJ286&lt;&gt;"In opdracht", AJ286&lt;&gt;"Goedgekeurd", AJ286&lt;&gt;""), "Vermelden op mancolijst met KeuringID:  "&amp;D286,"&lt; Vul hiernaast de juiste status en datum in."))</f>
        <v>&lt; Vul hiernaast de juiste status en datum in.</v>
      </c>
    </row>
    <row r="287" spans="1:38">
      <c r="A287">
        <v>900086855</v>
      </c>
      <c r="B287">
        <v>1</v>
      </c>
      <c r="C287" t="s">
        <v>35</v>
      </c>
      <c r="D287">
        <v>65902</v>
      </c>
      <c r="E287" t="s">
        <v>36</v>
      </c>
      <c r="F287" t="s">
        <v>37</v>
      </c>
      <c r="G287">
        <v>1</v>
      </c>
      <c r="H287" t="s">
        <v>38</v>
      </c>
      <c r="I287" t="s">
        <v>39</v>
      </c>
      <c r="J287" t="s">
        <v>40</v>
      </c>
      <c r="K287" s="1"/>
      <c r="L287">
        <v>1</v>
      </c>
      <c r="M287" t="s">
        <v>340</v>
      </c>
      <c r="N287" t="s">
        <v>341</v>
      </c>
      <c r="O287" t="s">
        <v>368</v>
      </c>
      <c r="P287" t="s">
        <v>360</v>
      </c>
      <c r="Q287" t="s">
        <v>51</v>
      </c>
      <c r="R287" t="s">
        <v>287</v>
      </c>
      <c r="S287" t="s">
        <v>337</v>
      </c>
      <c r="T287" t="s">
        <v>337</v>
      </c>
      <c r="U287" t="s">
        <v>48</v>
      </c>
      <c r="V287">
        <v>19</v>
      </c>
      <c r="X287" s="5"/>
      <c r="Z287" s="5"/>
      <c r="AB287" s="5"/>
      <c r="AD287" s="5"/>
      <c r="AF287" s="5"/>
      <c r="AH287" s="5"/>
      <c r="AJ287" s="7" t="s">
        <v>468</v>
      </c>
      <c r="AK287" s="8"/>
      <c r="AL287" s="10" t="str">
        <f xml:space="preserve"> IF(AND(AJ287="Goedgekeurd", AK287&lt;&gt;""), M287&amp;"_"&amp;O287&amp;"_"&amp;A287&amp;"_"&amp;D287&amp;"_"&amp;TEXT(AK287,"dd-mm-")&amp;YEAR(AK287), IF(AND(AK287&lt;&gt;"", AJ287&lt;&gt;"In opdracht", AJ287&lt;&gt;"Goedgekeurd", AJ287&lt;&gt;""), "Vermelden op mancolijst met KeuringID:  "&amp;D287,"&lt; Vul hiernaast de juiste status en datum in."))</f>
        <v>&lt; Vul hiernaast de juiste status en datum in.</v>
      </c>
    </row>
    <row r="288" spans="1:38">
      <c r="A288">
        <v>900079905</v>
      </c>
      <c r="B288">
        <v>1</v>
      </c>
      <c r="C288" t="s">
        <v>35</v>
      </c>
      <c r="D288">
        <v>65901</v>
      </c>
      <c r="E288" t="s">
        <v>36</v>
      </c>
      <c r="F288" t="s">
        <v>37</v>
      </c>
      <c r="G288">
        <v>1</v>
      </c>
      <c r="H288" t="s">
        <v>38</v>
      </c>
      <c r="I288" t="s">
        <v>39</v>
      </c>
      <c r="J288" t="s">
        <v>40</v>
      </c>
      <c r="K288" s="1"/>
      <c r="L288">
        <v>1</v>
      </c>
      <c r="M288" t="s">
        <v>340</v>
      </c>
      <c r="N288" t="s">
        <v>341</v>
      </c>
      <c r="O288" t="s">
        <v>368</v>
      </c>
      <c r="P288" t="s">
        <v>360</v>
      </c>
      <c r="Q288" t="s">
        <v>51</v>
      </c>
      <c r="R288" t="s">
        <v>287</v>
      </c>
      <c r="S288" t="s">
        <v>337</v>
      </c>
      <c r="T288" t="s">
        <v>337</v>
      </c>
      <c r="U288" t="s">
        <v>48</v>
      </c>
      <c r="V288">
        <v>19</v>
      </c>
      <c r="X288" s="5"/>
      <c r="Z288" s="5"/>
      <c r="AB288" s="5"/>
      <c r="AD288" s="5"/>
      <c r="AF288" s="5"/>
      <c r="AH288" s="5"/>
      <c r="AJ288" s="7" t="s">
        <v>468</v>
      </c>
      <c r="AK288" s="8"/>
      <c r="AL288" s="10" t="str">
        <f xml:space="preserve"> IF(AND(AJ288="Goedgekeurd", AK288&lt;&gt;""), M288&amp;"_"&amp;O288&amp;"_"&amp;A288&amp;"_"&amp;D288&amp;"_"&amp;TEXT(AK288,"dd-mm-")&amp;YEAR(AK288), IF(AND(AK288&lt;&gt;"", AJ288&lt;&gt;"In opdracht", AJ288&lt;&gt;"Goedgekeurd", AJ288&lt;&gt;""), "Vermelden op mancolijst met KeuringID:  "&amp;D288,"&lt; Vul hiernaast de juiste status en datum in."))</f>
        <v>&lt; Vul hiernaast de juiste status en datum in.</v>
      </c>
    </row>
    <row r="289" spans="1:38">
      <c r="A289">
        <v>800000903</v>
      </c>
      <c r="B289">
        <v>1</v>
      </c>
      <c r="C289" t="s">
        <v>35</v>
      </c>
      <c r="D289">
        <v>65903</v>
      </c>
      <c r="E289" t="s">
        <v>36</v>
      </c>
      <c r="F289" t="s">
        <v>37</v>
      </c>
      <c r="G289">
        <v>1</v>
      </c>
      <c r="H289" t="s">
        <v>38</v>
      </c>
      <c r="I289" t="s">
        <v>39</v>
      </c>
      <c r="J289" t="s">
        <v>40</v>
      </c>
      <c r="K289" s="1"/>
      <c r="L289">
        <v>1</v>
      </c>
      <c r="M289" t="s">
        <v>369</v>
      </c>
      <c r="N289" t="s">
        <v>370</v>
      </c>
      <c r="O289" t="s">
        <v>111</v>
      </c>
      <c r="P289" t="s">
        <v>223</v>
      </c>
      <c r="Q289" t="s">
        <v>60</v>
      </c>
      <c r="R289" t="s">
        <v>154</v>
      </c>
      <c r="S289" t="s">
        <v>70</v>
      </c>
      <c r="T289" t="s">
        <v>70</v>
      </c>
      <c r="U289" t="s">
        <v>48</v>
      </c>
      <c r="V289">
        <v>19</v>
      </c>
      <c r="X289" s="5"/>
      <c r="Z289" s="5"/>
      <c r="AB289" s="5"/>
      <c r="AD289" s="5"/>
      <c r="AF289" s="5"/>
      <c r="AH289" s="5"/>
      <c r="AJ289" s="7" t="s">
        <v>468</v>
      </c>
      <c r="AK289" s="8"/>
      <c r="AL289" s="10" t="str">
        <f xml:space="preserve"> IF(AND(AJ289="Goedgekeurd", AK289&lt;&gt;""), M289&amp;"_"&amp;O289&amp;"_"&amp;A289&amp;"_"&amp;D289&amp;"_"&amp;TEXT(AK289,"dd-mm-")&amp;YEAR(AK289), IF(AND(AK289&lt;&gt;"", AJ289&lt;&gt;"In opdracht", AJ289&lt;&gt;"Goedgekeurd", AJ289&lt;&gt;""), "Vermelden op mancolijst met KeuringID:  "&amp;D289,"&lt; Vul hiernaast de juiste status en datum in."))</f>
        <v>&lt; Vul hiernaast de juiste status en datum in.</v>
      </c>
    </row>
    <row r="290" spans="1:38">
      <c r="A290">
        <v>800000904</v>
      </c>
      <c r="B290">
        <v>1</v>
      </c>
      <c r="C290" t="s">
        <v>35</v>
      </c>
      <c r="D290">
        <v>65904</v>
      </c>
      <c r="E290" t="s">
        <v>36</v>
      </c>
      <c r="F290" t="s">
        <v>37</v>
      </c>
      <c r="G290">
        <v>1</v>
      </c>
      <c r="H290" t="s">
        <v>38</v>
      </c>
      <c r="I290" t="s">
        <v>39</v>
      </c>
      <c r="J290" t="s">
        <v>40</v>
      </c>
      <c r="K290" s="1"/>
      <c r="L290">
        <v>1</v>
      </c>
      <c r="M290" t="s">
        <v>369</v>
      </c>
      <c r="N290" t="s">
        <v>370</v>
      </c>
      <c r="O290" t="s">
        <v>271</v>
      </c>
      <c r="P290" t="s">
        <v>371</v>
      </c>
      <c r="Q290" t="s">
        <v>60</v>
      </c>
      <c r="R290" t="s">
        <v>372</v>
      </c>
      <c r="S290" t="s">
        <v>70</v>
      </c>
      <c r="T290" t="s">
        <v>70</v>
      </c>
      <c r="U290" t="s">
        <v>48</v>
      </c>
      <c r="V290">
        <v>19</v>
      </c>
      <c r="X290" s="5"/>
      <c r="Z290" s="5"/>
      <c r="AB290" s="5"/>
      <c r="AD290" s="5"/>
      <c r="AF290" s="5"/>
      <c r="AH290" s="5"/>
      <c r="AJ290" s="7" t="s">
        <v>468</v>
      </c>
      <c r="AK290" s="8"/>
      <c r="AL290" s="10" t="str">
        <f xml:space="preserve"> IF(AND(AJ290="Goedgekeurd", AK290&lt;&gt;""), M290&amp;"_"&amp;O290&amp;"_"&amp;A290&amp;"_"&amp;D290&amp;"_"&amp;TEXT(AK290,"dd-mm-")&amp;YEAR(AK290), IF(AND(AK290&lt;&gt;"", AJ290&lt;&gt;"In opdracht", AJ290&lt;&gt;"Goedgekeurd", AJ290&lt;&gt;""), "Vermelden op mancolijst met KeuringID:  "&amp;D290,"&lt; Vul hiernaast de juiste status en datum in."))</f>
        <v>&lt; Vul hiernaast de juiste status en datum in.</v>
      </c>
    </row>
    <row r="291" spans="1:38">
      <c r="A291">
        <v>800000905</v>
      </c>
      <c r="B291">
        <v>1</v>
      </c>
      <c r="C291" t="s">
        <v>35</v>
      </c>
      <c r="D291">
        <v>65905</v>
      </c>
      <c r="E291" t="s">
        <v>36</v>
      </c>
      <c r="F291" t="s">
        <v>37</v>
      </c>
      <c r="G291">
        <v>1</v>
      </c>
      <c r="H291" t="s">
        <v>38</v>
      </c>
      <c r="I291" t="s">
        <v>39</v>
      </c>
      <c r="J291" t="s">
        <v>40</v>
      </c>
      <c r="K291" s="1"/>
      <c r="L291">
        <v>1</v>
      </c>
      <c r="M291" t="s">
        <v>369</v>
      </c>
      <c r="N291" t="s">
        <v>370</v>
      </c>
      <c r="O291" t="s">
        <v>279</v>
      </c>
      <c r="P291" t="s">
        <v>373</v>
      </c>
      <c r="Q291" t="s">
        <v>45</v>
      </c>
      <c r="R291" t="s">
        <v>88</v>
      </c>
      <c r="S291" t="s">
        <v>70</v>
      </c>
      <c r="T291" t="s">
        <v>70</v>
      </c>
      <c r="U291" t="s">
        <v>48</v>
      </c>
      <c r="V291">
        <v>19</v>
      </c>
      <c r="X291" s="5"/>
      <c r="Z291" s="5"/>
      <c r="AB291" s="5"/>
      <c r="AD291" s="5"/>
      <c r="AF291" s="5"/>
      <c r="AH291" s="5"/>
      <c r="AJ291" s="7" t="s">
        <v>468</v>
      </c>
      <c r="AK291" s="8"/>
      <c r="AL291" s="10" t="str">
        <f xml:space="preserve"> IF(AND(AJ291="Goedgekeurd", AK291&lt;&gt;""), M291&amp;"_"&amp;O291&amp;"_"&amp;A291&amp;"_"&amp;D291&amp;"_"&amp;TEXT(AK291,"dd-mm-")&amp;YEAR(AK291), IF(AND(AK291&lt;&gt;"", AJ291&lt;&gt;"In opdracht", AJ291&lt;&gt;"Goedgekeurd", AJ291&lt;&gt;""), "Vermelden op mancolijst met KeuringID:  "&amp;D291,"&lt; Vul hiernaast de juiste status en datum in."))</f>
        <v>&lt; Vul hiernaast de juiste status en datum in.</v>
      </c>
    </row>
    <row r="292" spans="1:38">
      <c r="A292">
        <v>800000907</v>
      </c>
      <c r="B292">
        <v>1</v>
      </c>
      <c r="C292" t="s">
        <v>35</v>
      </c>
      <c r="D292">
        <v>65906</v>
      </c>
      <c r="E292" t="s">
        <v>36</v>
      </c>
      <c r="F292" t="s">
        <v>37</v>
      </c>
      <c r="G292">
        <v>1</v>
      </c>
      <c r="H292" t="s">
        <v>38</v>
      </c>
      <c r="I292" t="s">
        <v>39</v>
      </c>
      <c r="J292" t="s">
        <v>40</v>
      </c>
      <c r="K292" s="1"/>
      <c r="L292">
        <v>1</v>
      </c>
      <c r="M292" t="s">
        <v>369</v>
      </c>
      <c r="N292" t="s">
        <v>370</v>
      </c>
      <c r="O292" t="s">
        <v>171</v>
      </c>
      <c r="P292" t="s">
        <v>87</v>
      </c>
      <c r="Q292" t="s">
        <v>45</v>
      </c>
      <c r="R292" t="s">
        <v>43</v>
      </c>
      <c r="S292" t="s">
        <v>70</v>
      </c>
      <c r="T292" t="s">
        <v>70</v>
      </c>
      <c r="U292" t="s">
        <v>48</v>
      </c>
      <c r="V292">
        <v>19</v>
      </c>
      <c r="X292" s="5"/>
      <c r="Z292" s="5"/>
      <c r="AB292" s="5"/>
      <c r="AD292" s="5"/>
      <c r="AF292" s="5"/>
      <c r="AH292" s="5"/>
      <c r="AJ292" s="7" t="s">
        <v>468</v>
      </c>
      <c r="AK292" s="8"/>
      <c r="AL292" s="10" t="str">
        <f xml:space="preserve"> IF(AND(AJ292="Goedgekeurd", AK292&lt;&gt;""), M292&amp;"_"&amp;O292&amp;"_"&amp;A292&amp;"_"&amp;D292&amp;"_"&amp;TEXT(AK292,"dd-mm-")&amp;YEAR(AK292), IF(AND(AK292&lt;&gt;"", AJ292&lt;&gt;"In opdracht", AJ292&lt;&gt;"Goedgekeurd", AJ292&lt;&gt;""), "Vermelden op mancolijst met KeuringID:  "&amp;D292,"&lt; Vul hiernaast de juiste status en datum in."))</f>
        <v>&lt; Vul hiernaast de juiste status en datum in.</v>
      </c>
    </row>
    <row r="293" spans="1:38">
      <c r="A293">
        <v>800000909</v>
      </c>
      <c r="B293">
        <v>1</v>
      </c>
      <c r="C293" t="s">
        <v>35</v>
      </c>
      <c r="D293">
        <v>65907</v>
      </c>
      <c r="E293" t="s">
        <v>36</v>
      </c>
      <c r="F293" t="s">
        <v>37</v>
      </c>
      <c r="G293">
        <v>1</v>
      </c>
      <c r="H293" t="s">
        <v>38</v>
      </c>
      <c r="I293" t="s">
        <v>39</v>
      </c>
      <c r="J293" t="s">
        <v>40</v>
      </c>
      <c r="K293" s="1"/>
      <c r="L293">
        <v>1</v>
      </c>
      <c r="M293" t="s">
        <v>369</v>
      </c>
      <c r="N293" t="s">
        <v>370</v>
      </c>
      <c r="O293" t="s">
        <v>274</v>
      </c>
      <c r="P293" t="s">
        <v>374</v>
      </c>
      <c r="Q293" t="s">
        <v>45</v>
      </c>
      <c r="R293" t="s">
        <v>111</v>
      </c>
      <c r="S293" t="s">
        <v>70</v>
      </c>
      <c r="T293" t="s">
        <v>70</v>
      </c>
      <c r="U293" t="s">
        <v>48</v>
      </c>
      <c r="V293">
        <v>19</v>
      </c>
      <c r="X293" s="5"/>
      <c r="Z293" s="5"/>
      <c r="AB293" s="5"/>
      <c r="AD293" s="5"/>
      <c r="AF293" s="5"/>
      <c r="AH293" s="5"/>
      <c r="AJ293" s="7" t="s">
        <v>468</v>
      </c>
      <c r="AK293" s="8"/>
      <c r="AL293" s="10" t="str">
        <f xml:space="preserve"> IF(AND(AJ293="Goedgekeurd", AK293&lt;&gt;""), M293&amp;"_"&amp;O293&amp;"_"&amp;A293&amp;"_"&amp;D293&amp;"_"&amp;TEXT(AK293,"dd-mm-")&amp;YEAR(AK293), IF(AND(AK293&lt;&gt;"", AJ293&lt;&gt;"In opdracht", AJ293&lt;&gt;"Goedgekeurd", AJ293&lt;&gt;""), "Vermelden op mancolijst met KeuringID:  "&amp;D293,"&lt; Vul hiernaast de juiste status en datum in."))</f>
        <v>&lt; Vul hiernaast de juiste status en datum in.</v>
      </c>
    </row>
    <row r="294" spans="1:38">
      <c r="A294">
        <v>800000910</v>
      </c>
      <c r="B294">
        <v>1</v>
      </c>
      <c r="C294" t="s">
        <v>35</v>
      </c>
      <c r="D294">
        <v>65908</v>
      </c>
      <c r="E294" t="s">
        <v>36</v>
      </c>
      <c r="F294" t="s">
        <v>37</v>
      </c>
      <c r="G294">
        <v>1</v>
      </c>
      <c r="H294" t="s">
        <v>38</v>
      </c>
      <c r="I294" t="s">
        <v>39</v>
      </c>
      <c r="J294" t="s">
        <v>40</v>
      </c>
      <c r="K294" s="1"/>
      <c r="L294">
        <v>1</v>
      </c>
      <c r="M294" t="s">
        <v>369</v>
      </c>
      <c r="N294" t="s">
        <v>370</v>
      </c>
      <c r="O294" t="s">
        <v>274</v>
      </c>
      <c r="P294" t="s">
        <v>374</v>
      </c>
      <c r="Q294" t="s">
        <v>45</v>
      </c>
      <c r="R294" t="s">
        <v>111</v>
      </c>
      <c r="S294" t="s">
        <v>70</v>
      </c>
      <c r="T294" t="s">
        <v>70</v>
      </c>
      <c r="U294" t="s">
        <v>48</v>
      </c>
      <c r="V294">
        <v>19</v>
      </c>
      <c r="X294" s="5"/>
      <c r="Z294" s="5"/>
      <c r="AB294" s="5"/>
      <c r="AD294" s="5"/>
      <c r="AF294" s="5"/>
      <c r="AH294" s="5"/>
      <c r="AJ294" s="7" t="s">
        <v>468</v>
      </c>
      <c r="AK294" s="8"/>
      <c r="AL294" s="10" t="str">
        <f xml:space="preserve"> IF(AND(AJ294="Goedgekeurd", AK294&lt;&gt;""), M294&amp;"_"&amp;O294&amp;"_"&amp;A294&amp;"_"&amp;D294&amp;"_"&amp;TEXT(AK294,"dd-mm-")&amp;YEAR(AK294), IF(AND(AK294&lt;&gt;"", AJ294&lt;&gt;"In opdracht", AJ294&lt;&gt;"Goedgekeurd", AJ294&lt;&gt;""), "Vermelden op mancolijst met KeuringID:  "&amp;D294,"&lt; Vul hiernaast de juiste status en datum in."))</f>
        <v>&lt; Vul hiernaast de juiste status en datum in.</v>
      </c>
    </row>
    <row r="295" spans="1:38">
      <c r="A295">
        <v>800000911</v>
      </c>
      <c r="B295">
        <v>1</v>
      </c>
      <c r="C295" t="s">
        <v>35</v>
      </c>
      <c r="D295">
        <v>65909</v>
      </c>
      <c r="E295" t="s">
        <v>36</v>
      </c>
      <c r="F295" t="s">
        <v>37</v>
      </c>
      <c r="G295">
        <v>1</v>
      </c>
      <c r="H295" t="s">
        <v>38</v>
      </c>
      <c r="I295" t="s">
        <v>39</v>
      </c>
      <c r="J295" t="s">
        <v>40</v>
      </c>
      <c r="K295" s="1"/>
      <c r="L295">
        <v>1</v>
      </c>
      <c r="M295" t="s">
        <v>369</v>
      </c>
      <c r="N295" t="s">
        <v>370</v>
      </c>
      <c r="O295" t="s">
        <v>86</v>
      </c>
      <c r="P295" t="s">
        <v>106</v>
      </c>
      <c r="Q295" t="s">
        <v>45</v>
      </c>
      <c r="R295" t="s">
        <v>163</v>
      </c>
      <c r="S295" t="s">
        <v>70</v>
      </c>
      <c r="T295" t="s">
        <v>70</v>
      </c>
      <c r="U295" t="s">
        <v>48</v>
      </c>
      <c r="V295">
        <v>19</v>
      </c>
      <c r="X295" s="5"/>
      <c r="Z295" s="5"/>
      <c r="AB295" s="5"/>
      <c r="AD295" s="5"/>
      <c r="AF295" s="5"/>
      <c r="AH295" s="5"/>
      <c r="AJ295" s="7" t="s">
        <v>468</v>
      </c>
      <c r="AK295" s="8"/>
      <c r="AL295" s="10" t="str">
        <f xml:space="preserve"> IF(AND(AJ295="Goedgekeurd", AK295&lt;&gt;""), M295&amp;"_"&amp;O295&amp;"_"&amp;A295&amp;"_"&amp;D295&amp;"_"&amp;TEXT(AK295,"dd-mm-")&amp;YEAR(AK295), IF(AND(AK295&lt;&gt;"", AJ295&lt;&gt;"In opdracht", AJ295&lt;&gt;"Goedgekeurd", AJ295&lt;&gt;""), "Vermelden op mancolijst met KeuringID:  "&amp;D295,"&lt; Vul hiernaast de juiste status en datum in."))</f>
        <v>&lt; Vul hiernaast de juiste status en datum in.</v>
      </c>
    </row>
    <row r="296" spans="1:38">
      <c r="A296">
        <v>800000912</v>
      </c>
      <c r="B296">
        <v>1</v>
      </c>
      <c r="C296" t="s">
        <v>35</v>
      </c>
      <c r="D296">
        <v>65910</v>
      </c>
      <c r="E296" t="s">
        <v>36</v>
      </c>
      <c r="F296" t="s">
        <v>37</v>
      </c>
      <c r="G296">
        <v>1</v>
      </c>
      <c r="H296" t="s">
        <v>38</v>
      </c>
      <c r="I296" t="s">
        <v>39</v>
      </c>
      <c r="J296" t="s">
        <v>40</v>
      </c>
      <c r="K296" s="1"/>
      <c r="L296">
        <v>1</v>
      </c>
      <c r="M296" t="s">
        <v>369</v>
      </c>
      <c r="N296" t="s">
        <v>370</v>
      </c>
      <c r="O296" t="s">
        <v>89</v>
      </c>
      <c r="P296" t="s">
        <v>106</v>
      </c>
      <c r="Q296" t="s">
        <v>45</v>
      </c>
      <c r="R296" t="s">
        <v>163</v>
      </c>
      <c r="S296" t="s">
        <v>70</v>
      </c>
      <c r="T296" t="s">
        <v>70</v>
      </c>
      <c r="U296" t="s">
        <v>48</v>
      </c>
      <c r="V296">
        <v>19</v>
      </c>
      <c r="X296" s="5"/>
      <c r="Z296" s="5"/>
      <c r="AB296" s="5"/>
      <c r="AD296" s="5"/>
      <c r="AF296" s="5"/>
      <c r="AH296" s="5"/>
      <c r="AJ296" s="7" t="s">
        <v>468</v>
      </c>
      <c r="AK296" s="8"/>
      <c r="AL296" s="10" t="str">
        <f xml:space="preserve"> IF(AND(AJ296="Goedgekeurd", AK296&lt;&gt;""), M296&amp;"_"&amp;O296&amp;"_"&amp;A296&amp;"_"&amp;D296&amp;"_"&amp;TEXT(AK296,"dd-mm-")&amp;YEAR(AK296), IF(AND(AK296&lt;&gt;"", AJ296&lt;&gt;"In opdracht", AJ296&lt;&gt;"Goedgekeurd", AJ296&lt;&gt;""), "Vermelden op mancolijst met KeuringID:  "&amp;D296,"&lt; Vul hiernaast de juiste status en datum in."))</f>
        <v>&lt; Vul hiernaast de juiste status en datum in.</v>
      </c>
    </row>
    <row r="297" spans="1:38">
      <c r="A297">
        <v>800000913</v>
      </c>
      <c r="B297">
        <v>1</v>
      </c>
      <c r="C297" t="s">
        <v>35</v>
      </c>
      <c r="D297">
        <v>65911</v>
      </c>
      <c r="E297" t="s">
        <v>36</v>
      </c>
      <c r="F297" t="s">
        <v>37</v>
      </c>
      <c r="G297">
        <v>1</v>
      </c>
      <c r="H297" t="s">
        <v>38</v>
      </c>
      <c r="I297" t="s">
        <v>39</v>
      </c>
      <c r="J297" t="s">
        <v>40</v>
      </c>
      <c r="K297" s="1"/>
      <c r="L297">
        <v>1</v>
      </c>
      <c r="M297" t="s">
        <v>369</v>
      </c>
      <c r="N297" t="s">
        <v>370</v>
      </c>
      <c r="O297" t="s">
        <v>90</v>
      </c>
      <c r="P297" t="s">
        <v>106</v>
      </c>
      <c r="Q297" t="s">
        <v>45</v>
      </c>
      <c r="R297" t="s">
        <v>163</v>
      </c>
      <c r="S297" t="s">
        <v>70</v>
      </c>
      <c r="T297" t="s">
        <v>70</v>
      </c>
      <c r="U297" t="s">
        <v>48</v>
      </c>
      <c r="V297">
        <v>19</v>
      </c>
      <c r="X297" s="5"/>
      <c r="Z297" s="5"/>
      <c r="AB297" s="5"/>
      <c r="AD297" s="5"/>
      <c r="AF297" s="5"/>
      <c r="AH297" s="5"/>
      <c r="AJ297" s="7" t="s">
        <v>468</v>
      </c>
      <c r="AK297" s="8"/>
      <c r="AL297" s="10" t="str">
        <f xml:space="preserve"> IF(AND(AJ297="Goedgekeurd", AK297&lt;&gt;""), M297&amp;"_"&amp;O297&amp;"_"&amp;A297&amp;"_"&amp;D297&amp;"_"&amp;TEXT(AK297,"dd-mm-")&amp;YEAR(AK297), IF(AND(AK297&lt;&gt;"", AJ297&lt;&gt;"In opdracht", AJ297&lt;&gt;"Goedgekeurd", AJ297&lt;&gt;""), "Vermelden op mancolijst met KeuringID:  "&amp;D297,"&lt; Vul hiernaast de juiste status en datum in."))</f>
        <v>&lt; Vul hiernaast de juiste status en datum in.</v>
      </c>
    </row>
    <row r="298" spans="1:38">
      <c r="A298">
        <v>800000914</v>
      </c>
      <c r="B298">
        <v>1</v>
      </c>
      <c r="C298" t="s">
        <v>35</v>
      </c>
      <c r="D298">
        <v>65912</v>
      </c>
      <c r="E298" t="s">
        <v>36</v>
      </c>
      <c r="F298" t="s">
        <v>37</v>
      </c>
      <c r="G298">
        <v>1</v>
      </c>
      <c r="H298" t="s">
        <v>38</v>
      </c>
      <c r="I298" t="s">
        <v>39</v>
      </c>
      <c r="J298" t="s">
        <v>40</v>
      </c>
      <c r="K298" s="1"/>
      <c r="L298">
        <v>1</v>
      </c>
      <c r="M298" t="s">
        <v>369</v>
      </c>
      <c r="N298" t="s">
        <v>370</v>
      </c>
      <c r="O298" t="s">
        <v>239</v>
      </c>
      <c r="P298" t="s">
        <v>106</v>
      </c>
      <c r="Q298" t="s">
        <v>45</v>
      </c>
      <c r="R298" t="s">
        <v>163</v>
      </c>
      <c r="S298" t="s">
        <v>70</v>
      </c>
      <c r="T298" t="s">
        <v>70</v>
      </c>
      <c r="U298" t="s">
        <v>48</v>
      </c>
      <c r="V298">
        <v>19</v>
      </c>
      <c r="X298" s="5"/>
      <c r="Z298" s="5"/>
      <c r="AB298" s="5"/>
      <c r="AD298" s="5"/>
      <c r="AF298" s="5"/>
      <c r="AH298" s="5"/>
      <c r="AJ298" s="7" t="s">
        <v>468</v>
      </c>
      <c r="AK298" s="8"/>
      <c r="AL298" s="10" t="str">
        <f xml:space="preserve"> IF(AND(AJ298="Goedgekeurd", AK298&lt;&gt;""), M298&amp;"_"&amp;O298&amp;"_"&amp;A298&amp;"_"&amp;D298&amp;"_"&amp;TEXT(AK298,"dd-mm-")&amp;YEAR(AK298), IF(AND(AK298&lt;&gt;"", AJ298&lt;&gt;"In opdracht", AJ298&lt;&gt;"Goedgekeurd", AJ298&lt;&gt;""), "Vermelden op mancolijst met KeuringID:  "&amp;D298,"&lt; Vul hiernaast de juiste status en datum in."))</f>
        <v>&lt; Vul hiernaast de juiste status en datum in.</v>
      </c>
    </row>
    <row r="299" spans="1:38">
      <c r="A299">
        <v>800000915</v>
      </c>
      <c r="B299">
        <v>1</v>
      </c>
      <c r="C299" t="s">
        <v>35</v>
      </c>
      <c r="D299">
        <v>65913</v>
      </c>
      <c r="E299" t="s">
        <v>36</v>
      </c>
      <c r="F299" t="s">
        <v>37</v>
      </c>
      <c r="G299">
        <v>1</v>
      </c>
      <c r="H299" t="s">
        <v>38</v>
      </c>
      <c r="I299" t="s">
        <v>39</v>
      </c>
      <c r="J299" t="s">
        <v>40</v>
      </c>
      <c r="K299" s="1"/>
      <c r="L299">
        <v>1</v>
      </c>
      <c r="M299" t="s">
        <v>369</v>
      </c>
      <c r="N299" t="s">
        <v>370</v>
      </c>
      <c r="O299" t="s">
        <v>375</v>
      </c>
      <c r="P299" t="s">
        <v>106</v>
      </c>
      <c r="Q299" t="s">
        <v>45</v>
      </c>
      <c r="R299" t="s">
        <v>163</v>
      </c>
      <c r="S299" t="s">
        <v>70</v>
      </c>
      <c r="T299" t="s">
        <v>70</v>
      </c>
      <c r="U299" t="s">
        <v>48</v>
      </c>
      <c r="V299">
        <v>19</v>
      </c>
      <c r="X299" s="5"/>
      <c r="Z299" s="5"/>
      <c r="AB299" s="5"/>
      <c r="AD299" s="5"/>
      <c r="AF299" s="5"/>
      <c r="AH299" s="5"/>
      <c r="AJ299" s="7" t="s">
        <v>468</v>
      </c>
      <c r="AK299" s="8"/>
      <c r="AL299" s="10" t="str">
        <f xml:space="preserve"> IF(AND(AJ299="Goedgekeurd", AK299&lt;&gt;""), M299&amp;"_"&amp;O299&amp;"_"&amp;A299&amp;"_"&amp;D299&amp;"_"&amp;TEXT(AK299,"dd-mm-")&amp;YEAR(AK299), IF(AND(AK299&lt;&gt;"", AJ299&lt;&gt;"In opdracht", AJ299&lt;&gt;"Goedgekeurd", AJ299&lt;&gt;""), "Vermelden op mancolijst met KeuringID:  "&amp;D299,"&lt; Vul hiernaast de juiste status en datum in."))</f>
        <v>&lt; Vul hiernaast de juiste status en datum in.</v>
      </c>
    </row>
    <row r="300" spans="1:38">
      <c r="A300">
        <v>800000916</v>
      </c>
      <c r="B300">
        <v>1</v>
      </c>
      <c r="C300" t="s">
        <v>35</v>
      </c>
      <c r="D300">
        <v>65914</v>
      </c>
      <c r="E300" t="s">
        <v>36</v>
      </c>
      <c r="F300" t="s">
        <v>37</v>
      </c>
      <c r="G300">
        <v>1</v>
      </c>
      <c r="H300" t="s">
        <v>38</v>
      </c>
      <c r="I300" t="s">
        <v>39</v>
      </c>
      <c r="J300" t="s">
        <v>40</v>
      </c>
      <c r="K300" s="1"/>
      <c r="L300">
        <v>1</v>
      </c>
      <c r="M300" t="s">
        <v>369</v>
      </c>
      <c r="N300" t="s">
        <v>370</v>
      </c>
      <c r="O300" t="s">
        <v>313</v>
      </c>
      <c r="P300" t="s">
        <v>106</v>
      </c>
      <c r="Q300" t="s">
        <v>45</v>
      </c>
      <c r="R300" t="s">
        <v>163</v>
      </c>
      <c r="S300" t="s">
        <v>70</v>
      </c>
      <c r="T300" t="s">
        <v>70</v>
      </c>
      <c r="U300" t="s">
        <v>48</v>
      </c>
      <c r="V300">
        <v>19</v>
      </c>
      <c r="X300" s="5"/>
      <c r="Z300" s="5"/>
      <c r="AB300" s="5"/>
      <c r="AD300" s="5"/>
      <c r="AF300" s="5"/>
      <c r="AH300" s="5"/>
      <c r="AJ300" s="7" t="s">
        <v>468</v>
      </c>
      <c r="AK300" s="8"/>
      <c r="AL300" s="10" t="str">
        <f xml:space="preserve"> IF(AND(AJ300="Goedgekeurd", AK300&lt;&gt;""), M300&amp;"_"&amp;O300&amp;"_"&amp;A300&amp;"_"&amp;D300&amp;"_"&amp;TEXT(AK300,"dd-mm-")&amp;YEAR(AK300), IF(AND(AK300&lt;&gt;"", AJ300&lt;&gt;"In opdracht", AJ300&lt;&gt;"Goedgekeurd", AJ300&lt;&gt;""), "Vermelden op mancolijst met KeuringID:  "&amp;D300,"&lt; Vul hiernaast de juiste status en datum in."))</f>
        <v>&lt; Vul hiernaast de juiste status en datum in.</v>
      </c>
    </row>
    <row r="301" spans="1:38">
      <c r="A301">
        <v>800000917</v>
      </c>
      <c r="B301">
        <v>1</v>
      </c>
      <c r="C301" t="s">
        <v>35</v>
      </c>
      <c r="D301">
        <v>65915</v>
      </c>
      <c r="E301" t="s">
        <v>36</v>
      </c>
      <c r="F301" t="s">
        <v>37</v>
      </c>
      <c r="G301">
        <v>1</v>
      </c>
      <c r="H301" t="s">
        <v>38</v>
      </c>
      <c r="I301" t="s">
        <v>39</v>
      </c>
      <c r="J301" t="s">
        <v>40</v>
      </c>
      <c r="K301" s="1"/>
      <c r="L301">
        <v>1</v>
      </c>
      <c r="M301" t="s">
        <v>369</v>
      </c>
      <c r="N301" t="s">
        <v>370</v>
      </c>
      <c r="O301" t="s">
        <v>91</v>
      </c>
      <c r="P301" t="s">
        <v>106</v>
      </c>
      <c r="Q301" t="s">
        <v>45</v>
      </c>
      <c r="R301" t="s">
        <v>163</v>
      </c>
      <c r="S301" t="s">
        <v>70</v>
      </c>
      <c r="T301" t="s">
        <v>70</v>
      </c>
      <c r="U301" t="s">
        <v>48</v>
      </c>
      <c r="V301">
        <v>19</v>
      </c>
      <c r="X301" s="5"/>
      <c r="Z301" s="5"/>
      <c r="AB301" s="5"/>
      <c r="AD301" s="5"/>
      <c r="AF301" s="5"/>
      <c r="AH301" s="5"/>
      <c r="AJ301" s="7" t="s">
        <v>468</v>
      </c>
      <c r="AK301" s="8"/>
      <c r="AL301" s="10" t="str">
        <f xml:space="preserve"> IF(AND(AJ301="Goedgekeurd", AK301&lt;&gt;""), M301&amp;"_"&amp;O301&amp;"_"&amp;A301&amp;"_"&amp;D301&amp;"_"&amp;TEXT(AK301,"dd-mm-")&amp;YEAR(AK301), IF(AND(AK301&lt;&gt;"", AJ301&lt;&gt;"In opdracht", AJ301&lt;&gt;"Goedgekeurd", AJ301&lt;&gt;""), "Vermelden op mancolijst met KeuringID:  "&amp;D301,"&lt; Vul hiernaast de juiste status en datum in."))</f>
        <v>&lt; Vul hiernaast de juiste status en datum in.</v>
      </c>
    </row>
    <row r="302" spans="1:38">
      <c r="A302">
        <v>800000918</v>
      </c>
      <c r="B302">
        <v>1</v>
      </c>
      <c r="C302" t="s">
        <v>35</v>
      </c>
      <c r="D302">
        <v>65916</v>
      </c>
      <c r="E302" t="s">
        <v>36</v>
      </c>
      <c r="F302" t="s">
        <v>37</v>
      </c>
      <c r="G302">
        <v>1</v>
      </c>
      <c r="H302" t="s">
        <v>38</v>
      </c>
      <c r="I302" t="s">
        <v>39</v>
      </c>
      <c r="J302" t="s">
        <v>40</v>
      </c>
      <c r="K302" s="1"/>
      <c r="L302">
        <v>1</v>
      </c>
      <c r="M302" t="s">
        <v>369</v>
      </c>
      <c r="N302" t="s">
        <v>370</v>
      </c>
      <c r="O302" t="s">
        <v>376</v>
      </c>
      <c r="P302" t="s">
        <v>106</v>
      </c>
      <c r="Q302" t="s">
        <v>45</v>
      </c>
      <c r="R302" t="s">
        <v>163</v>
      </c>
      <c r="S302" t="s">
        <v>70</v>
      </c>
      <c r="T302" t="s">
        <v>70</v>
      </c>
      <c r="U302" t="s">
        <v>48</v>
      </c>
      <c r="V302">
        <v>19</v>
      </c>
      <c r="X302" s="5"/>
      <c r="Z302" s="5"/>
      <c r="AB302" s="5"/>
      <c r="AD302" s="5"/>
      <c r="AF302" s="5"/>
      <c r="AH302" s="5"/>
      <c r="AJ302" s="7" t="s">
        <v>468</v>
      </c>
      <c r="AK302" s="8"/>
      <c r="AL302" s="10" t="str">
        <f xml:space="preserve"> IF(AND(AJ302="Goedgekeurd", AK302&lt;&gt;""), M302&amp;"_"&amp;O302&amp;"_"&amp;A302&amp;"_"&amp;D302&amp;"_"&amp;TEXT(AK302,"dd-mm-")&amp;YEAR(AK302), IF(AND(AK302&lt;&gt;"", AJ302&lt;&gt;"In opdracht", AJ302&lt;&gt;"Goedgekeurd", AJ302&lt;&gt;""), "Vermelden op mancolijst met KeuringID:  "&amp;D302,"&lt; Vul hiernaast de juiste status en datum in."))</f>
        <v>&lt; Vul hiernaast de juiste status en datum in.</v>
      </c>
    </row>
    <row r="303" spans="1:38">
      <c r="A303">
        <v>800000919</v>
      </c>
      <c r="B303">
        <v>1</v>
      </c>
      <c r="C303" t="s">
        <v>35</v>
      </c>
      <c r="D303">
        <v>65917</v>
      </c>
      <c r="E303" t="s">
        <v>36</v>
      </c>
      <c r="F303" t="s">
        <v>37</v>
      </c>
      <c r="G303">
        <v>1</v>
      </c>
      <c r="H303" t="s">
        <v>38</v>
      </c>
      <c r="I303" t="s">
        <v>39</v>
      </c>
      <c r="J303" t="s">
        <v>40</v>
      </c>
      <c r="K303" s="1"/>
      <c r="L303">
        <v>1</v>
      </c>
      <c r="M303" t="s">
        <v>369</v>
      </c>
      <c r="N303" t="s">
        <v>370</v>
      </c>
      <c r="O303" t="s">
        <v>95</v>
      </c>
      <c r="P303" t="s">
        <v>377</v>
      </c>
      <c r="Q303" t="s">
        <v>45</v>
      </c>
      <c r="R303" t="s">
        <v>93</v>
      </c>
      <c r="S303" t="s">
        <v>70</v>
      </c>
      <c r="T303" t="s">
        <v>70</v>
      </c>
      <c r="U303" t="s">
        <v>48</v>
      </c>
      <c r="V303">
        <v>19</v>
      </c>
      <c r="X303" s="5"/>
      <c r="Z303" s="5"/>
      <c r="AB303" s="5"/>
      <c r="AD303" s="5"/>
      <c r="AF303" s="5"/>
      <c r="AH303" s="5"/>
      <c r="AJ303" s="7" t="s">
        <v>468</v>
      </c>
      <c r="AK303" s="8"/>
      <c r="AL303" s="10" t="str">
        <f xml:space="preserve"> IF(AND(AJ303="Goedgekeurd", AK303&lt;&gt;""), M303&amp;"_"&amp;O303&amp;"_"&amp;A303&amp;"_"&amp;D303&amp;"_"&amp;TEXT(AK303,"dd-mm-")&amp;YEAR(AK303), IF(AND(AK303&lt;&gt;"", AJ303&lt;&gt;"In opdracht", AJ303&lt;&gt;"Goedgekeurd", AJ303&lt;&gt;""), "Vermelden op mancolijst met KeuringID:  "&amp;D303,"&lt; Vul hiernaast de juiste status en datum in."))</f>
        <v>&lt; Vul hiernaast de juiste status en datum in.</v>
      </c>
    </row>
    <row r="304" spans="1:38">
      <c r="A304">
        <v>800000920</v>
      </c>
      <c r="B304">
        <v>1</v>
      </c>
      <c r="C304" t="s">
        <v>35</v>
      </c>
      <c r="D304">
        <v>65918</v>
      </c>
      <c r="E304" t="s">
        <v>36</v>
      </c>
      <c r="F304" t="s">
        <v>37</v>
      </c>
      <c r="G304">
        <v>1</v>
      </c>
      <c r="H304" t="s">
        <v>38</v>
      </c>
      <c r="I304" t="s">
        <v>39</v>
      </c>
      <c r="J304" t="s">
        <v>40</v>
      </c>
      <c r="K304" s="1"/>
      <c r="L304">
        <v>1</v>
      </c>
      <c r="M304" t="s">
        <v>369</v>
      </c>
      <c r="N304" t="s">
        <v>370</v>
      </c>
      <c r="O304" t="s">
        <v>378</v>
      </c>
      <c r="P304" t="s">
        <v>63</v>
      </c>
      <c r="Q304" t="s">
        <v>45</v>
      </c>
      <c r="R304" t="s">
        <v>93</v>
      </c>
      <c r="S304" t="s">
        <v>70</v>
      </c>
      <c r="T304" t="s">
        <v>70</v>
      </c>
      <c r="U304" t="s">
        <v>48</v>
      </c>
      <c r="V304">
        <v>19</v>
      </c>
      <c r="X304" s="5"/>
      <c r="Z304" s="5"/>
      <c r="AB304" s="5"/>
      <c r="AD304" s="5"/>
      <c r="AF304" s="5"/>
      <c r="AH304" s="5"/>
      <c r="AJ304" s="7" t="s">
        <v>468</v>
      </c>
      <c r="AK304" s="8"/>
      <c r="AL304" s="10" t="str">
        <f xml:space="preserve"> IF(AND(AJ304="Goedgekeurd", AK304&lt;&gt;""), M304&amp;"_"&amp;O304&amp;"_"&amp;A304&amp;"_"&amp;D304&amp;"_"&amp;TEXT(AK304,"dd-mm-")&amp;YEAR(AK304), IF(AND(AK304&lt;&gt;"", AJ304&lt;&gt;"In opdracht", AJ304&lt;&gt;"Goedgekeurd", AJ304&lt;&gt;""), "Vermelden op mancolijst met KeuringID:  "&amp;D304,"&lt; Vul hiernaast de juiste status en datum in."))</f>
        <v>&lt; Vul hiernaast de juiste status en datum in.</v>
      </c>
    </row>
    <row r="305" spans="1:38">
      <c r="A305">
        <v>900081406</v>
      </c>
      <c r="B305">
        <v>1</v>
      </c>
      <c r="C305" t="s">
        <v>35</v>
      </c>
      <c r="D305">
        <v>65920</v>
      </c>
      <c r="E305" t="s">
        <v>36</v>
      </c>
      <c r="F305" t="s">
        <v>37</v>
      </c>
      <c r="G305">
        <v>1</v>
      </c>
      <c r="H305" t="s">
        <v>38</v>
      </c>
      <c r="I305" t="s">
        <v>39</v>
      </c>
      <c r="J305" t="s">
        <v>40</v>
      </c>
      <c r="K305" s="1"/>
      <c r="L305">
        <v>1</v>
      </c>
      <c r="M305" t="s">
        <v>369</v>
      </c>
      <c r="N305" t="s">
        <v>370</v>
      </c>
      <c r="O305" t="s">
        <v>379</v>
      </c>
      <c r="P305" t="s">
        <v>150</v>
      </c>
      <c r="Q305" t="s">
        <v>45</v>
      </c>
      <c r="R305" t="s">
        <v>111</v>
      </c>
      <c r="S305" t="s">
        <v>70</v>
      </c>
      <c r="T305" t="s">
        <v>70</v>
      </c>
      <c r="U305" t="s">
        <v>48</v>
      </c>
      <c r="V305">
        <v>19</v>
      </c>
      <c r="X305" s="5"/>
      <c r="Z305" s="5"/>
      <c r="AB305" s="5"/>
      <c r="AD305" s="5"/>
      <c r="AF305" s="5"/>
      <c r="AH305" s="5"/>
      <c r="AJ305" s="7" t="s">
        <v>468</v>
      </c>
      <c r="AK305" s="8"/>
      <c r="AL305" s="10" t="str">
        <f xml:space="preserve"> IF(AND(AJ305="Goedgekeurd", AK305&lt;&gt;""), M305&amp;"_"&amp;O305&amp;"_"&amp;A305&amp;"_"&amp;D305&amp;"_"&amp;TEXT(AK305,"dd-mm-")&amp;YEAR(AK305), IF(AND(AK305&lt;&gt;"", AJ305&lt;&gt;"In opdracht", AJ305&lt;&gt;"Goedgekeurd", AJ305&lt;&gt;""), "Vermelden op mancolijst met KeuringID:  "&amp;D305,"&lt; Vul hiernaast de juiste status en datum in."))</f>
        <v>&lt; Vul hiernaast de juiste status en datum in.</v>
      </c>
    </row>
    <row r="306" spans="1:38">
      <c r="A306">
        <v>800000921</v>
      </c>
      <c r="B306">
        <v>1</v>
      </c>
      <c r="C306" t="s">
        <v>35</v>
      </c>
      <c r="D306">
        <v>65919</v>
      </c>
      <c r="E306" t="s">
        <v>36</v>
      </c>
      <c r="F306" t="s">
        <v>37</v>
      </c>
      <c r="G306">
        <v>1</v>
      </c>
      <c r="H306" t="s">
        <v>38</v>
      </c>
      <c r="I306" t="s">
        <v>39</v>
      </c>
      <c r="J306" t="s">
        <v>40</v>
      </c>
      <c r="K306" s="1"/>
      <c r="L306">
        <v>1</v>
      </c>
      <c r="M306" t="s">
        <v>369</v>
      </c>
      <c r="N306" t="s">
        <v>370</v>
      </c>
      <c r="O306" t="s">
        <v>379</v>
      </c>
      <c r="P306" t="s">
        <v>150</v>
      </c>
      <c r="Q306" t="s">
        <v>45</v>
      </c>
      <c r="R306" t="s">
        <v>111</v>
      </c>
      <c r="S306" t="s">
        <v>70</v>
      </c>
      <c r="T306" t="s">
        <v>70</v>
      </c>
      <c r="U306" t="s">
        <v>48</v>
      </c>
      <c r="V306">
        <v>19</v>
      </c>
      <c r="X306" s="5"/>
      <c r="Z306" s="5"/>
      <c r="AB306" s="5"/>
      <c r="AD306" s="5"/>
      <c r="AF306" s="5"/>
      <c r="AH306" s="5"/>
      <c r="AJ306" s="7" t="s">
        <v>468</v>
      </c>
      <c r="AK306" s="8"/>
      <c r="AL306" s="10" t="str">
        <f xml:space="preserve"> IF(AND(AJ306="Goedgekeurd", AK306&lt;&gt;""), M306&amp;"_"&amp;O306&amp;"_"&amp;A306&amp;"_"&amp;D306&amp;"_"&amp;TEXT(AK306,"dd-mm-")&amp;YEAR(AK306), IF(AND(AK306&lt;&gt;"", AJ306&lt;&gt;"In opdracht", AJ306&lt;&gt;"Goedgekeurd", AJ306&lt;&gt;""), "Vermelden op mancolijst met KeuringID:  "&amp;D306,"&lt; Vul hiernaast de juiste status en datum in."))</f>
        <v>&lt; Vul hiernaast de juiste status en datum in.</v>
      </c>
    </row>
    <row r="307" spans="1:38">
      <c r="A307">
        <v>800000923</v>
      </c>
      <c r="B307">
        <v>1</v>
      </c>
      <c r="C307" t="s">
        <v>35</v>
      </c>
      <c r="D307">
        <v>65921</v>
      </c>
      <c r="E307" t="s">
        <v>36</v>
      </c>
      <c r="F307" t="s">
        <v>37</v>
      </c>
      <c r="G307">
        <v>1</v>
      </c>
      <c r="H307" t="s">
        <v>38</v>
      </c>
      <c r="I307" t="s">
        <v>39</v>
      </c>
      <c r="J307" t="s">
        <v>40</v>
      </c>
      <c r="K307" s="1"/>
      <c r="L307">
        <v>1</v>
      </c>
      <c r="M307" t="s">
        <v>369</v>
      </c>
      <c r="N307" t="s">
        <v>370</v>
      </c>
      <c r="O307" t="s">
        <v>180</v>
      </c>
      <c r="P307" t="s">
        <v>110</v>
      </c>
      <c r="Q307" t="s">
        <v>45</v>
      </c>
      <c r="R307" t="s">
        <v>69</v>
      </c>
      <c r="S307" t="s">
        <v>70</v>
      </c>
      <c r="T307" t="s">
        <v>70</v>
      </c>
      <c r="U307" t="s">
        <v>48</v>
      </c>
      <c r="V307">
        <v>19</v>
      </c>
      <c r="X307" s="5"/>
      <c r="Z307" s="5"/>
      <c r="AB307" s="5"/>
      <c r="AD307" s="5"/>
      <c r="AF307" s="5"/>
      <c r="AH307" s="5"/>
      <c r="AJ307" s="7" t="s">
        <v>468</v>
      </c>
      <c r="AK307" s="8"/>
      <c r="AL307" s="10" t="str">
        <f xml:space="preserve"> IF(AND(AJ307="Goedgekeurd", AK307&lt;&gt;""), M307&amp;"_"&amp;O307&amp;"_"&amp;A307&amp;"_"&amp;D307&amp;"_"&amp;TEXT(AK307,"dd-mm-")&amp;YEAR(AK307), IF(AND(AK307&lt;&gt;"", AJ307&lt;&gt;"In opdracht", AJ307&lt;&gt;"Goedgekeurd", AJ307&lt;&gt;""), "Vermelden op mancolijst met KeuringID:  "&amp;D307,"&lt; Vul hiernaast de juiste status en datum in."))</f>
        <v>&lt; Vul hiernaast de juiste status en datum in.</v>
      </c>
    </row>
    <row r="308" spans="1:38">
      <c r="A308">
        <v>900099052</v>
      </c>
      <c r="B308">
        <v>1</v>
      </c>
      <c r="C308" t="s">
        <v>35</v>
      </c>
      <c r="D308">
        <v>65923</v>
      </c>
      <c r="E308" t="s">
        <v>36</v>
      </c>
      <c r="F308" t="s">
        <v>37</v>
      </c>
      <c r="G308">
        <v>1</v>
      </c>
      <c r="H308" t="s">
        <v>38</v>
      </c>
      <c r="I308" t="s">
        <v>39</v>
      </c>
      <c r="J308" t="s">
        <v>40</v>
      </c>
      <c r="K308" s="1"/>
      <c r="L308">
        <v>1</v>
      </c>
      <c r="M308" t="s">
        <v>369</v>
      </c>
      <c r="N308" t="s">
        <v>370</v>
      </c>
      <c r="O308" t="s">
        <v>181</v>
      </c>
      <c r="P308" t="s">
        <v>380</v>
      </c>
      <c r="Q308" t="s">
        <v>45</v>
      </c>
      <c r="R308" t="s">
        <v>67</v>
      </c>
      <c r="S308" t="s">
        <v>70</v>
      </c>
      <c r="T308" t="s">
        <v>70</v>
      </c>
      <c r="U308" t="s">
        <v>48</v>
      </c>
      <c r="V308">
        <v>19</v>
      </c>
      <c r="X308" s="5"/>
      <c r="Z308" s="5"/>
      <c r="AB308" s="5"/>
      <c r="AD308" s="5"/>
      <c r="AF308" s="5"/>
      <c r="AH308" s="5"/>
      <c r="AJ308" s="7" t="s">
        <v>468</v>
      </c>
      <c r="AK308" s="8"/>
      <c r="AL308" s="10" t="str">
        <f xml:space="preserve"> IF(AND(AJ308="Goedgekeurd", AK308&lt;&gt;""), M308&amp;"_"&amp;O308&amp;"_"&amp;A308&amp;"_"&amp;D308&amp;"_"&amp;TEXT(AK308,"dd-mm-")&amp;YEAR(AK308), IF(AND(AK308&lt;&gt;"", AJ308&lt;&gt;"In opdracht", AJ308&lt;&gt;"Goedgekeurd", AJ308&lt;&gt;""), "Vermelden op mancolijst met KeuringID:  "&amp;D308,"&lt; Vul hiernaast de juiste status en datum in."))</f>
        <v>&lt; Vul hiernaast de juiste status en datum in.</v>
      </c>
    </row>
    <row r="309" spans="1:38">
      <c r="A309">
        <v>900099051</v>
      </c>
      <c r="B309">
        <v>1</v>
      </c>
      <c r="C309" t="s">
        <v>35</v>
      </c>
      <c r="D309">
        <v>65922</v>
      </c>
      <c r="E309" t="s">
        <v>36</v>
      </c>
      <c r="F309" t="s">
        <v>37</v>
      </c>
      <c r="G309">
        <v>1</v>
      </c>
      <c r="H309" t="s">
        <v>38</v>
      </c>
      <c r="I309" t="s">
        <v>39</v>
      </c>
      <c r="J309" t="s">
        <v>40</v>
      </c>
      <c r="K309" s="1"/>
      <c r="L309">
        <v>1</v>
      </c>
      <c r="M309" t="s">
        <v>369</v>
      </c>
      <c r="N309" t="s">
        <v>370</v>
      </c>
      <c r="O309" t="s">
        <v>181</v>
      </c>
      <c r="P309" t="s">
        <v>380</v>
      </c>
      <c r="Q309" t="s">
        <v>45</v>
      </c>
      <c r="R309" t="s">
        <v>67</v>
      </c>
      <c r="S309" t="s">
        <v>70</v>
      </c>
      <c r="T309" t="s">
        <v>70</v>
      </c>
      <c r="U309" t="s">
        <v>48</v>
      </c>
      <c r="V309">
        <v>19</v>
      </c>
      <c r="X309" s="5"/>
      <c r="Z309" s="5"/>
      <c r="AB309" s="5"/>
      <c r="AD309" s="5"/>
      <c r="AF309" s="5"/>
      <c r="AH309" s="5"/>
      <c r="AJ309" s="7" t="s">
        <v>468</v>
      </c>
      <c r="AK309" s="8"/>
      <c r="AL309" s="10" t="str">
        <f xml:space="preserve"> IF(AND(AJ309="Goedgekeurd", AK309&lt;&gt;""), M309&amp;"_"&amp;O309&amp;"_"&amp;A309&amp;"_"&amp;D309&amp;"_"&amp;TEXT(AK309,"dd-mm-")&amp;YEAR(AK309), IF(AND(AK309&lt;&gt;"", AJ309&lt;&gt;"In opdracht", AJ309&lt;&gt;"Goedgekeurd", AJ309&lt;&gt;""), "Vermelden op mancolijst met KeuringID:  "&amp;D309,"&lt; Vul hiernaast de juiste status en datum in."))</f>
        <v>&lt; Vul hiernaast de juiste status en datum in.</v>
      </c>
    </row>
    <row r="310" spans="1:38">
      <c r="A310">
        <v>800000926</v>
      </c>
      <c r="B310">
        <v>1</v>
      </c>
      <c r="C310" t="s">
        <v>35</v>
      </c>
      <c r="D310">
        <v>65924</v>
      </c>
      <c r="E310" t="s">
        <v>36</v>
      </c>
      <c r="F310" t="s">
        <v>37</v>
      </c>
      <c r="G310">
        <v>1</v>
      </c>
      <c r="H310" t="s">
        <v>38</v>
      </c>
      <c r="I310" t="s">
        <v>39</v>
      </c>
      <c r="J310" t="s">
        <v>40</v>
      </c>
      <c r="K310" s="1"/>
      <c r="L310">
        <v>1</v>
      </c>
      <c r="M310" t="s">
        <v>369</v>
      </c>
      <c r="N310" t="s">
        <v>370</v>
      </c>
      <c r="O310" t="s">
        <v>182</v>
      </c>
      <c r="P310" t="s">
        <v>106</v>
      </c>
      <c r="Q310" t="s">
        <v>111</v>
      </c>
      <c r="R310" t="s">
        <v>169</v>
      </c>
      <c r="S310" t="s">
        <v>70</v>
      </c>
      <c r="T310" t="s">
        <v>70</v>
      </c>
      <c r="U310" t="s">
        <v>48</v>
      </c>
      <c r="V310">
        <v>19</v>
      </c>
      <c r="X310" s="5"/>
      <c r="Z310" s="5"/>
      <c r="AB310" s="5"/>
      <c r="AD310" s="5"/>
      <c r="AF310" s="5"/>
      <c r="AH310" s="5"/>
      <c r="AJ310" s="7" t="s">
        <v>468</v>
      </c>
      <c r="AK310" s="8"/>
      <c r="AL310" s="10" t="str">
        <f xml:space="preserve"> IF(AND(AJ310="Goedgekeurd", AK310&lt;&gt;""), M310&amp;"_"&amp;O310&amp;"_"&amp;A310&amp;"_"&amp;D310&amp;"_"&amp;TEXT(AK310,"dd-mm-")&amp;YEAR(AK310), IF(AND(AK310&lt;&gt;"", AJ310&lt;&gt;"In opdracht", AJ310&lt;&gt;"Goedgekeurd", AJ310&lt;&gt;""), "Vermelden op mancolijst met KeuringID:  "&amp;D310,"&lt; Vul hiernaast de juiste status en datum in."))</f>
        <v>&lt; Vul hiernaast de juiste status en datum in.</v>
      </c>
    </row>
    <row r="311" spans="1:38">
      <c r="A311">
        <v>800000927</v>
      </c>
      <c r="B311">
        <v>1</v>
      </c>
      <c r="C311" t="s">
        <v>35</v>
      </c>
      <c r="D311">
        <v>65925</v>
      </c>
      <c r="E311" t="s">
        <v>36</v>
      </c>
      <c r="F311" t="s">
        <v>37</v>
      </c>
      <c r="G311">
        <v>1</v>
      </c>
      <c r="H311" t="s">
        <v>38</v>
      </c>
      <c r="I311" t="s">
        <v>39</v>
      </c>
      <c r="J311" t="s">
        <v>40</v>
      </c>
      <c r="K311" s="1"/>
      <c r="L311">
        <v>1</v>
      </c>
      <c r="M311" t="s">
        <v>369</v>
      </c>
      <c r="N311" t="s">
        <v>370</v>
      </c>
      <c r="O311" t="s">
        <v>182</v>
      </c>
      <c r="P311" t="s">
        <v>106</v>
      </c>
      <c r="Q311" t="s">
        <v>111</v>
      </c>
      <c r="R311" t="s">
        <v>169</v>
      </c>
      <c r="S311" t="s">
        <v>70</v>
      </c>
      <c r="T311" t="s">
        <v>70</v>
      </c>
      <c r="U311" t="s">
        <v>48</v>
      </c>
      <c r="V311">
        <v>19</v>
      </c>
      <c r="X311" s="5"/>
      <c r="Z311" s="5"/>
      <c r="AB311" s="5"/>
      <c r="AD311" s="5"/>
      <c r="AF311" s="5"/>
      <c r="AH311" s="5"/>
      <c r="AJ311" s="7" t="s">
        <v>468</v>
      </c>
      <c r="AK311" s="8"/>
      <c r="AL311" s="10" t="str">
        <f xml:space="preserve"> IF(AND(AJ311="Goedgekeurd", AK311&lt;&gt;""), M311&amp;"_"&amp;O311&amp;"_"&amp;A311&amp;"_"&amp;D311&amp;"_"&amp;TEXT(AK311,"dd-mm-")&amp;YEAR(AK311), IF(AND(AK311&lt;&gt;"", AJ311&lt;&gt;"In opdracht", AJ311&lt;&gt;"Goedgekeurd", AJ311&lt;&gt;""), "Vermelden op mancolijst met KeuringID:  "&amp;D311,"&lt; Vul hiernaast de juiste status en datum in."))</f>
        <v>&lt; Vul hiernaast de juiste status en datum in.</v>
      </c>
    </row>
    <row r="312" spans="1:38">
      <c r="A312">
        <v>800000928</v>
      </c>
      <c r="B312">
        <v>1</v>
      </c>
      <c r="C312" t="s">
        <v>35</v>
      </c>
      <c r="D312">
        <v>65926</v>
      </c>
      <c r="E312" t="s">
        <v>36</v>
      </c>
      <c r="F312" t="s">
        <v>37</v>
      </c>
      <c r="G312">
        <v>1</v>
      </c>
      <c r="H312" t="s">
        <v>38</v>
      </c>
      <c r="I312" t="s">
        <v>39</v>
      </c>
      <c r="J312" t="s">
        <v>40</v>
      </c>
      <c r="K312" s="1"/>
      <c r="L312">
        <v>1</v>
      </c>
      <c r="M312" t="s">
        <v>369</v>
      </c>
      <c r="N312" t="s">
        <v>370</v>
      </c>
      <c r="O312" t="s">
        <v>115</v>
      </c>
      <c r="P312" t="s">
        <v>381</v>
      </c>
      <c r="Q312" t="s">
        <v>45</v>
      </c>
      <c r="R312" t="s">
        <v>382</v>
      </c>
      <c r="S312" t="s">
        <v>70</v>
      </c>
      <c r="T312" t="s">
        <v>70</v>
      </c>
      <c r="U312" t="s">
        <v>48</v>
      </c>
      <c r="V312">
        <v>19</v>
      </c>
      <c r="X312" s="5"/>
      <c r="Z312" s="5"/>
      <c r="AB312" s="5"/>
      <c r="AD312" s="5"/>
      <c r="AF312" s="5"/>
      <c r="AH312" s="5"/>
      <c r="AJ312" s="7" t="s">
        <v>468</v>
      </c>
      <c r="AK312" s="8"/>
      <c r="AL312" s="10" t="str">
        <f xml:space="preserve"> IF(AND(AJ312="Goedgekeurd", AK312&lt;&gt;""), M312&amp;"_"&amp;O312&amp;"_"&amp;A312&amp;"_"&amp;D312&amp;"_"&amp;TEXT(AK312,"dd-mm-")&amp;YEAR(AK312), IF(AND(AK312&lt;&gt;"", AJ312&lt;&gt;"In opdracht", AJ312&lt;&gt;"Goedgekeurd", AJ312&lt;&gt;""), "Vermelden op mancolijst met KeuringID:  "&amp;D312,"&lt; Vul hiernaast de juiste status en datum in."))</f>
        <v>&lt; Vul hiernaast de juiste status en datum in.</v>
      </c>
    </row>
    <row r="313" spans="1:38">
      <c r="A313">
        <v>900099807</v>
      </c>
      <c r="B313">
        <v>1</v>
      </c>
      <c r="C313" t="s">
        <v>35</v>
      </c>
      <c r="D313">
        <v>65927</v>
      </c>
      <c r="E313" t="s">
        <v>36</v>
      </c>
      <c r="F313" t="s">
        <v>37</v>
      </c>
      <c r="G313">
        <v>1</v>
      </c>
      <c r="H313" t="s">
        <v>38</v>
      </c>
      <c r="I313" t="s">
        <v>39</v>
      </c>
      <c r="J313" t="s">
        <v>40</v>
      </c>
      <c r="K313" s="1"/>
      <c r="L313">
        <v>1</v>
      </c>
      <c r="M313" t="s">
        <v>369</v>
      </c>
      <c r="N313" t="s">
        <v>370</v>
      </c>
      <c r="O313" t="s">
        <v>115</v>
      </c>
      <c r="P313" t="s">
        <v>381</v>
      </c>
      <c r="Q313" t="s">
        <v>45</v>
      </c>
      <c r="R313" t="s">
        <v>382</v>
      </c>
      <c r="S313" t="s">
        <v>70</v>
      </c>
      <c r="T313" t="s">
        <v>70</v>
      </c>
      <c r="U313" t="s">
        <v>48</v>
      </c>
      <c r="V313">
        <v>19</v>
      </c>
      <c r="X313" s="5"/>
      <c r="Z313" s="5"/>
      <c r="AB313" s="5"/>
      <c r="AD313" s="5"/>
      <c r="AF313" s="5"/>
      <c r="AH313" s="5"/>
      <c r="AJ313" s="7" t="s">
        <v>468</v>
      </c>
      <c r="AK313" s="8"/>
      <c r="AL313" s="10" t="str">
        <f xml:space="preserve"> IF(AND(AJ313="Goedgekeurd", AK313&lt;&gt;""), M313&amp;"_"&amp;O313&amp;"_"&amp;A313&amp;"_"&amp;D313&amp;"_"&amp;TEXT(AK313,"dd-mm-")&amp;YEAR(AK313), IF(AND(AK313&lt;&gt;"", AJ313&lt;&gt;"In opdracht", AJ313&lt;&gt;"Goedgekeurd", AJ313&lt;&gt;""), "Vermelden op mancolijst met KeuringID:  "&amp;D313,"&lt; Vul hiernaast de juiste status en datum in."))</f>
        <v>&lt; Vul hiernaast de juiste status en datum in.</v>
      </c>
    </row>
    <row r="314" spans="1:38">
      <c r="A314">
        <v>800000929</v>
      </c>
      <c r="B314">
        <v>1</v>
      </c>
      <c r="C314" t="s">
        <v>35</v>
      </c>
      <c r="D314">
        <v>65928</v>
      </c>
      <c r="E314" t="s">
        <v>36</v>
      </c>
      <c r="F314" t="s">
        <v>37</v>
      </c>
      <c r="G314">
        <v>1</v>
      </c>
      <c r="H314" t="s">
        <v>38</v>
      </c>
      <c r="I314" t="s">
        <v>39</v>
      </c>
      <c r="J314" t="s">
        <v>40</v>
      </c>
      <c r="K314" s="1"/>
      <c r="L314">
        <v>1</v>
      </c>
      <c r="M314" t="s">
        <v>369</v>
      </c>
      <c r="N314" t="s">
        <v>370</v>
      </c>
      <c r="O314" t="s">
        <v>116</v>
      </c>
      <c r="P314" t="s">
        <v>381</v>
      </c>
      <c r="Q314" t="s">
        <v>45</v>
      </c>
      <c r="R314" t="s">
        <v>382</v>
      </c>
      <c r="S314" t="s">
        <v>70</v>
      </c>
      <c r="T314" t="s">
        <v>70</v>
      </c>
      <c r="U314" t="s">
        <v>48</v>
      </c>
      <c r="V314">
        <v>19</v>
      </c>
      <c r="X314" s="5"/>
      <c r="Z314" s="5"/>
      <c r="AB314" s="5"/>
      <c r="AD314" s="5"/>
      <c r="AF314" s="5"/>
      <c r="AH314" s="5"/>
      <c r="AJ314" s="7" t="s">
        <v>468</v>
      </c>
      <c r="AK314" s="8"/>
      <c r="AL314" s="10" t="str">
        <f xml:space="preserve"> IF(AND(AJ314="Goedgekeurd", AK314&lt;&gt;""), M314&amp;"_"&amp;O314&amp;"_"&amp;A314&amp;"_"&amp;D314&amp;"_"&amp;TEXT(AK314,"dd-mm-")&amp;YEAR(AK314), IF(AND(AK314&lt;&gt;"", AJ314&lt;&gt;"In opdracht", AJ314&lt;&gt;"Goedgekeurd", AJ314&lt;&gt;""), "Vermelden op mancolijst met KeuringID:  "&amp;D314,"&lt; Vul hiernaast de juiste status en datum in."))</f>
        <v>&lt; Vul hiernaast de juiste status en datum in.</v>
      </c>
    </row>
    <row r="315" spans="1:38">
      <c r="A315">
        <v>900072307</v>
      </c>
      <c r="B315">
        <v>1</v>
      </c>
      <c r="C315" t="s">
        <v>35</v>
      </c>
      <c r="D315">
        <v>65929</v>
      </c>
      <c r="E315" t="s">
        <v>36</v>
      </c>
      <c r="F315" t="s">
        <v>37</v>
      </c>
      <c r="G315">
        <v>1</v>
      </c>
      <c r="H315" t="s">
        <v>38</v>
      </c>
      <c r="I315" t="s">
        <v>39</v>
      </c>
      <c r="J315" t="s">
        <v>40</v>
      </c>
      <c r="K315" s="1"/>
      <c r="L315">
        <v>1</v>
      </c>
      <c r="M315" t="s">
        <v>369</v>
      </c>
      <c r="N315" t="s">
        <v>370</v>
      </c>
      <c r="O315" t="s">
        <v>116</v>
      </c>
      <c r="P315" t="s">
        <v>381</v>
      </c>
      <c r="Q315" t="s">
        <v>45</v>
      </c>
      <c r="R315" t="s">
        <v>382</v>
      </c>
      <c r="S315" t="s">
        <v>70</v>
      </c>
      <c r="T315" t="s">
        <v>70</v>
      </c>
      <c r="U315" t="s">
        <v>48</v>
      </c>
      <c r="V315">
        <v>19</v>
      </c>
      <c r="X315" s="5"/>
      <c r="Z315" s="5"/>
      <c r="AB315" s="5"/>
      <c r="AD315" s="5"/>
      <c r="AF315" s="5"/>
      <c r="AH315" s="5"/>
      <c r="AJ315" s="7" t="s">
        <v>468</v>
      </c>
      <c r="AK315" s="8"/>
      <c r="AL315" s="10" t="str">
        <f xml:space="preserve"> IF(AND(AJ315="Goedgekeurd", AK315&lt;&gt;""), M315&amp;"_"&amp;O315&amp;"_"&amp;A315&amp;"_"&amp;D315&amp;"_"&amp;TEXT(AK315,"dd-mm-")&amp;YEAR(AK315), IF(AND(AK315&lt;&gt;"", AJ315&lt;&gt;"In opdracht", AJ315&lt;&gt;"Goedgekeurd", AJ315&lt;&gt;""), "Vermelden op mancolijst met KeuringID:  "&amp;D315,"&lt; Vul hiernaast de juiste status en datum in."))</f>
        <v>&lt; Vul hiernaast de juiste status en datum in.</v>
      </c>
    </row>
    <row r="316" spans="1:38">
      <c r="A316">
        <v>900073438</v>
      </c>
      <c r="B316">
        <v>1</v>
      </c>
      <c r="C316" t="s">
        <v>35</v>
      </c>
      <c r="D316">
        <v>65931</v>
      </c>
      <c r="E316" t="s">
        <v>36</v>
      </c>
      <c r="F316" t="s">
        <v>37</v>
      </c>
      <c r="G316">
        <v>1</v>
      </c>
      <c r="H316" t="s">
        <v>38</v>
      </c>
      <c r="I316" t="s">
        <v>39</v>
      </c>
      <c r="J316" t="s">
        <v>40</v>
      </c>
      <c r="K316" s="1"/>
      <c r="L316">
        <v>1</v>
      </c>
      <c r="M316" t="s">
        <v>369</v>
      </c>
      <c r="N316" t="s">
        <v>370</v>
      </c>
      <c r="O316" t="s">
        <v>117</v>
      </c>
      <c r="P316" t="s">
        <v>381</v>
      </c>
      <c r="Q316" t="s">
        <v>45</v>
      </c>
      <c r="R316" t="s">
        <v>382</v>
      </c>
      <c r="S316" t="s">
        <v>70</v>
      </c>
      <c r="T316" t="s">
        <v>70</v>
      </c>
      <c r="U316" t="s">
        <v>48</v>
      </c>
      <c r="V316">
        <v>19</v>
      </c>
      <c r="X316" s="5"/>
      <c r="Z316" s="5"/>
      <c r="AB316" s="5"/>
      <c r="AD316" s="5"/>
      <c r="AF316" s="5"/>
      <c r="AH316" s="5"/>
      <c r="AJ316" s="7" t="s">
        <v>468</v>
      </c>
      <c r="AK316" s="8"/>
      <c r="AL316" s="10" t="str">
        <f xml:space="preserve"> IF(AND(AJ316="Goedgekeurd", AK316&lt;&gt;""), M316&amp;"_"&amp;O316&amp;"_"&amp;A316&amp;"_"&amp;D316&amp;"_"&amp;TEXT(AK316,"dd-mm-")&amp;YEAR(AK316), IF(AND(AK316&lt;&gt;"", AJ316&lt;&gt;"In opdracht", AJ316&lt;&gt;"Goedgekeurd", AJ316&lt;&gt;""), "Vermelden op mancolijst met KeuringID:  "&amp;D316,"&lt; Vul hiernaast de juiste status en datum in."))</f>
        <v>&lt; Vul hiernaast de juiste status en datum in.</v>
      </c>
    </row>
    <row r="317" spans="1:38">
      <c r="A317">
        <v>800000930</v>
      </c>
      <c r="B317">
        <v>1</v>
      </c>
      <c r="C317" t="s">
        <v>35</v>
      </c>
      <c r="D317">
        <v>65930</v>
      </c>
      <c r="E317" t="s">
        <v>36</v>
      </c>
      <c r="F317" t="s">
        <v>37</v>
      </c>
      <c r="G317">
        <v>1</v>
      </c>
      <c r="H317" t="s">
        <v>38</v>
      </c>
      <c r="I317" t="s">
        <v>39</v>
      </c>
      <c r="J317" t="s">
        <v>40</v>
      </c>
      <c r="K317" s="1"/>
      <c r="L317">
        <v>1</v>
      </c>
      <c r="M317" t="s">
        <v>369</v>
      </c>
      <c r="N317" t="s">
        <v>370</v>
      </c>
      <c r="O317" t="s">
        <v>117</v>
      </c>
      <c r="P317" t="s">
        <v>381</v>
      </c>
      <c r="Q317" t="s">
        <v>45</v>
      </c>
      <c r="R317" t="s">
        <v>382</v>
      </c>
      <c r="S317" t="s">
        <v>70</v>
      </c>
      <c r="T317" t="s">
        <v>70</v>
      </c>
      <c r="U317" t="s">
        <v>48</v>
      </c>
      <c r="V317">
        <v>19</v>
      </c>
      <c r="X317" s="5"/>
      <c r="Z317" s="5"/>
      <c r="AB317" s="5"/>
      <c r="AD317" s="5"/>
      <c r="AF317" s="5"/>
      <c r="AH317" s="5"/>
      <c r="AJ317" s="7" t="s">
        <v>468</v>
      </c>
      <c r="AK317" s="8"/>
      <c r="AL317" s="10" t="str">
        <f xml:space="preserve"> IF(AND(AJ317="Goedgekeurd", AK317&lt;&gt;""), M317&amp;"_"&amp;O317&amp;"_"&amp;A317&amp;"_"&amp;D317&amp;"_"&amp;TEXT(AK317,"dd-mm-")&amp;YEAR(AK317), IF(AND(AK317&lt;&gt;"", AJ317&lt;&gt;"In opdracht", AJ317&lt;&gt;"Goedgekeurd", AJ317&lt;&gt;""), "Vermelden op mancolijst met KeuringID:  "&amp;D317,"&lt; Vul hiernaast de juiste status en datum in."))</f>
        <v>&lt; Vul hiernaast de juiste status en datum in.</v>
      </c>
    </row>
    <row r="318" spans="1:38">
      <c r="A318">
        <v>800000931</v>
      </c>
      <c r="B318">
        <v>1</v>
      </c>
      <c r="C318" t="s">
        <v>35</v>
      </c>
      <c r="D318">
        <v>65932</v>
      </c>
      <c r="E318" t="s">
        <v>36</v>
      </c>
      <c r="F318" t="s">
        <v>37</v>
      </c>
      <c r="G318">
        <v>1</v>
      </c>
      <c r="H318" t="s">
        <v>38</v>
      </c>
      <c r="I318" t="s">
        <v>39</v>
      </c>
      <c r="J318" t="s">
        <v>40</v>
      </c>
      <c r="K318" s="1"/>
      <c r="L318">
        <v>1</v>
      </c>
      <c r="M318" t="s">
        <v>369</v>
      </c>
      <c r="N318" t="s">
        <v>370</v>
      </c>
      <c r="O318" t="s">
        <v>383</v>
      </c>
      <c r="P318" t="s">
        <v>381</v>
      </c>
      <c r="Q318" t="s">
        <v>45</v>
      </c>
      <c r="R318" t="s">
        <v>382</v>
      </c>
      <c r="S318" t="s">
        <v>70</v>
      </c>
      <c r="T318" t="s">
        <v>70</v>
      </c>
      <c r="U318" t="s">
        <v>48</v>
      </c>
      <c r="V318">
        <v>19</v>
      </c>
      <c r="X318" s="5"/>
      <c r="Z318" s="5"/>
      <c r="AB318" s="5"/>
      <c r="AD318" s="5"/>
      <c r="AF318" s="5"/>
      <c r="AH318" s="5"/>
      <c r="AJ318" s="7" t="s">
        <v>468</v>
      </c>
      <c r="AK318" s="8"/>
      <c r="AL318" s="10" t="str">
        <f xml:space="preserve"> IF(AND(AJ318="Goedgekeurd", AK318&lt;&gt;""), M318&amp;"_"&amp;O318&amp;"_"&amp;A318&amp;"_"&amp;D318&amp;"_"&amp;TEXT(AK318,"dd-mm-")&amp;YEAR(AK318), IF(AND(AK318&lt;&gt;"", AJ318&lt;&gt;"In opdracht", AJ318&lt;&gt;"Goedgekeurd", AJ318&lt;&gt;""), "Vermelden op mancolijst met KeuringID:  "&amp;D318,"&lt; Vul hiernaast de juiste status en datum in."))</f>
        <v>&lt; Vul hiernaast de juiste status en datum in.</v>
      </c>
    </row>
    <row r="319" spans="1:38">
      <c r="A319">
        <v>900073445</v>
      </c>
      <c r="B319">
        <v>1</v>
      </c>
      <c r="C319" t="s">
        <v>35</v>
      </c>
      <c r="D319">
        <v>65933</v>
      </c>
      <c r="E319" t="s">
        <v>36</v>
      </c>
      <c r="F319" t="s">
        <v>37</v>
      </c>
      <c r="G319">
        <v>1</v>
      </c>
      <c r="H319" t="s">
        <v>38</v>
      </c>
      <c r="I319" t="s">
        <v>39</v>
      </c>
      <c r="J319" t="s">
        <v>40</v>
      </c>
      <c r="K319" s="1"/>
      <c r="L319">
        <v>1</v>
      </c>
      <c r="M319" t="s">
        <v>369</v>
      </c>
      <c r="N319" t="s">
        <v>370</v>
      </c>
      <c r="O319" t="s">
        <v>383</v>
      </c>
      <c r="P319" t="s">
        <v>381</v>
      </c>
      <c r="Q319" t="s">
        <v>45</v>
      </c>
      <c r="R319" t="s">
        <v>382</v>
      </c>
      <c r="S319" t="s">
        <v>70</v>
      </c>
      <c r="T319" t="s">
        <v>70</v>
      </c>
      <c r="U319" t="s">
        <v>48</v>
      </c>
      <c r="V319">
        <v>19</v>
      </c>
      <c r="X319" s="5"/>
      <c r="Z319" s="5"/>
      <c r="AB319" s="5"/>
      <c r="AD319" s="5"/>
      <c r="AF319" s="5"/>
      <c r="AH319" s="5"/>
      <c r="AJ319" s="7" t="s">
        <v>468</v>
      </c>
      <c r="AK319" s="8"/>
      <c r="AL319" s="10" t="str">
        <f xml:space="preserve"> IF(AND(AJ319="Goedgekeurd", AK319&lt;&gt;""), M319&amp;"_"&amp;O319&amp;"_"&amp;A319&amp;"_"&amp;D319&amp;"_"&amp;TEXT(AK319,"dd-mm-")&amp;YEAR(AK319), IF(AND(AK319&lt;&gt;"", AJ319&lt;&gt;"In opdracht", AJ319&lt;&gt;"Goedgekeurd", AJ319&lt;&gt;""), "Vermelden op mancolijst met KeuringID:  "&amp;D319,"&lt; Vul hiernaast de juiste status en datum in."))</f>
        <v>&lt; Vul hiernaast de juiste status en datum in.</v>
      </c>
    </row>
    <row r="320" spans="1:38">
      <c r="A320">
        <v>800000932</v>
      </c>
      <c r="B320">
        <v>1</v>
      </c>
      <c r="C320" t="s">
        <v>35</v>
      </c>
      <c r="D320">
        <v>65934</v>
      </c>
      <c r="E320" t="s">
        <v>36</v>
      </c>
      <c r="F320" t="s">
        <v>37</v>
      </c>
      <c r="G320">
        <v>1</v>
      </c>
      <c r="H320" t="s">
        <v>38</v>
      </c>
      <c r="I320" t="s">
        <v>39</v>
      </c>
      <c r="J320" t="s">
        <v>40</v>
      </c>
      <c r="K320" s="1"/>
      <c r="L320">
        <v>1</v>
      </c>
      <c r="M320" t="s">
        <v>369</v>
      </c>
      <c r="N320" t="s">
        <v>370</v>
      </c>
      <c r="O320" t="s">
        <v>384</v>
      </c>
      <c r="P320" t="s">
        <v>381</v>
      </c>
      <c r="Q320" t="s">
        <v>45</v>
      </c>
      <c r="R320" t="s">
        <v>382</v>
      </c>
      <c r="S320" t="s">
        <v>70</v>
      </c>
      <c r="T320" t="s">
        <v>70</v>
      </c>
      <c r="U320" t="s">
        <v>48</v>
      </c>
      <c r="V320">
        <v>19</v>
      </c>
      <c r="X320" s="5"/>
      <c r="Z320" s="5"/>
      <c r="AB320" s="5"/>
      <c r="AD320" s="5"/>
      <c r="AF320" s="5"/>
      <c r="AH320" s="5"/>
      <c r="AJ320" s="7" t="s">
        <v>468</v>
      </c>
      <c r="AK320" s="8"/>
      <c r="AL320" s="10" t="str">
        <f xml:space="preserve"> IF(AND(AJ320="Goedgekeurd", AK320&lt;&gt;""), M320&amp;"_"&amp;O320&amp;"_"&amp;A320&amp;"_"&amp;D320&amp;"_"&amp;TEXT(AK320,"dd-mm-")&amp;YEAR(AK320), IF(AND(AK320&lt;&gt;"", AJ320&lt;&gt;"In opdracht", AJ320&lt;&gt;"Goedgekeurd", AJ320&lt;&gt;""), "Vermelden op mancolijst met KeuringID:  "&amp;D320,"&lt; Vul hiernaast de juiste status en datum in."))</f>
        <v>&lt; Vul hiernaast de juiste status en datum in.</v>
      </c>
    </row>
    <row r="321" spans="1:38">
      <c r="A321">
        <v>900099993</v>
      </c>
      <c r="B321">
        <v>1</v>
      </c>
      <c r="C321" t="s">
        <v>35</v>
      </c>
      <c r="D321">
        <v>65935</v>
      </c>
      <c r="E321" t="s">
        <v>36</v>
      </c>
      <c r="F321" t="s">
        <v>37</v>
      </c>
      <c r="G321">
        <v>1</v>
      </c>
      <c r="H321" t="s">
        <v>38</v>
      </c>
      <c r="I321" t="s">
        <v>39</v>
      </c>
      <c r="J321" t="s">
        <v>40</v>
      </c>
      <c r="K321" s="1"/>
      <c r="L321">
        <v>1</v>
      </c>
      <c r="M321" t="s">
        <v>369</v>
      </c>
      <c r="N321" t="s">
        <v>370</v>
      </c>
      <c r="O321" t="s">
        <v>384</v>
      </c>
      <c r="P321" t="s">
        <v>381</v>
      </c>
      <c r="Q321" t="s">
        <v>45</v>
      </c>
      <c r="R321" t="s">
        <v>382</v>
      </c>
      <c r="S321" t="s">
        <v>70</v>
      </c>
      <c r="T321" t="s">
        <v>70</v>
      </c>
      <c r="U321" t="s">
        <v>48</v>
      </c>
      <c r="V321">
        <v>19</v>
      </c>
      <c r="X321" s="5"/>
      <c r="Z321" s="5"/>
      <c r="AB321" s="5"/>
      <c r="AD321" s="5"/>
      <c r="AF321" s="5"/>
      <c r="AH321" s="5"/>
      <c r="AJ321" s="7" t="s">
        <v>468</v>
      </c>
      <c r="AK321" s="8"/>
      <c r="AL321" s="10" t="str">
        <f xml:space="preserve"> IF(AND(AJ321="Goedgekeurd", AK321&lt;&gt;""), M321&amp;"_"&amp;O321&amp;"_"&amp;A321&amp;"_"&amp;D321&amp;"_"&amp;TEXT(AK321,"dd-mm-")&amp;YEAR(AK321), IF(AND(AK321&lt;&gt;"", AJ321&lt;&gt;"In opdracht", AJ321&lt;&gt;"Goedgekeurd", AJ321&lt;&gt;""), "Vermelden op mancolijst met KeuringID:  "&amp;D321,"&lt; Vul hiernaast de juiste status en datum in."))</f>
        <v>&lt; Vul hiernaast de juiste status en datum in.</v>
      </c>
    </row>
    <row r="322" spans="1:38">
      <c r="A322">
        <v>800000933</v>
      </c>
      <c r="B322">
        <v>1</v>
      </c>
      <c r="C322" t="s">
        <v>35</v>
      </c>
      <c r="D322">
        <v>65936</v>
      </c>
      <c r="E322" t="s">
        <v>36</v>
      </c>
      <c r="F322" t="s">
        <v>37</v>
      </c>
      <c r="G322">
        <v>1</v>
      </c>
      <c r="H322" t="s">
        <v>38</v>
      </c>
      <c r="I322" t="s">
        <v>39</v>
      </c>
      <c r="J322" t="s">
        <v>40</v>
      </c>
      <c r="K322" s="1"/>
      <c r="L322">
        <v>1</v>
      </c>
      <c r="M322" t="s">
        <v>369</v>
      </c>
      <c r="N322" t="s">
        <v>370</v>
      </c>
      <c r="O322" t="s">
        <v>385</v>
      </c>
      <c r="P322" t="s">
        <v>381</v>
      </c>
      <c r="Q322" t="s">
        <v>45</v>
      </c>
      <c r="R322" t="s">
        <v>67</v>
      </c>
      <c r="S322" t="s">
        <v>70</v>
      </c>
      <c r="T322" t="s">
        <v>70</v>
      </c>
      <c r="U322" t="s">
        <v>48</v>
      </c>
      <c r="V322">
        <v>19</v>
      </c>
      <c r="X322" s="5"/>
      <c r="Z322" s="5"/>
      <c r="AB322" s="5"/>
      <c r="AD322" s="5"/>
      <c r="AF322" s="5"/>
      <c r="AH322" s="5"/>
      <c r="AJ322" s="7" t="s">
        <v>468</v>
      </c>
      <c r="AK322" s="8"/>
      <c r="AL322" s="10" t="str">
        <f xml:space="preserve"> IF(AND(AJ322="Goedgekeurd", AK322&lt;&gt;""), M322&amp;"_"&amp;O322&amp;"_"&amp;A322&amp;"_"&amp;D322&amp;"_"&amp;TEXT(AK322,"dd-mm-")&amp;YEAR(AK322), IF(AND(AK322&lt;&gt;"", AJ322&lt;&gt;"In opdracht", AJ322&lt;&gt;"Goedgekeurd", AJ322&lt;&gt;""), "Vermelden op mancolijst met KeuringID:  "&amp;D322,"&lt; Vul hiernaast de juiste status en datum in."))</f>
        <v>&lt; Vul hiernaast de juiste status en datum in.</v>
      </c>
    </row>
    <row r="323" spans="1:38">
      <c r="A323">
        <v>800000935</v>
      </c>
      <c r="B323">
        <v>1</v>
      </c>
      <c r="C323" t="s">
        <v>35</v>
      </c>
      <c r="D323">
        <v>65938</v>
      </c>
      <c r="E323" t="s">
        <v>36</v>
      </c>
      <c r="F323" t="s">
        <v>37</v>
      </c>
      <c r="G323">
        <v>1</v>
      </c>
      <c r="H323" t="s">
        <v>38</v>
      </c>
      <c r="I323" t="s">
        <v>39</v>
      </c>
      <c r="J323" t="s">
        <v>40</v>
      </c>
      <c r="K323" s="1"/>
      <c r="L323">
        <v>1</v>
      </c>
      <c r="M323" t="s">
        <v>369</v>
      </c>
      <c r="N323" t="s">
        <v>370</v>
      </c>
      <c r="O323" t="s">
        <v>386</v>
      </c>
      <c r="P323" t="s">
        <v>387</v>
      </c>
      <c r="Q323" t="s">
        <v>45</v>
      </c>
      <c r="R323" t="s">
        <v>129</v>
      </c>
      <c r="S323" t="s">
        <v>70</v>
      </c>
      <c r="T323" t="s">
        <v>70</v>
      </c>
      <c r="U323" t="s">
        <v>48</v>
      </c>
      <c r="V323">
        <v>19</v>
      </c>
      <c r="X323" s="5"/>
      <c r="Z323" s="5"/>
      <c r="AB323" s="5"/>
      <c r="AD323" s="5"/>
      <c r="AF323" s="5"/>
      <c r="AH323" s="5"/>
      <c r="AJ323" s="7" t="s">
        <v>468</v>
      </c>
      <c r="AK323" s="8"/>
      <c r="AL323" s="10" t="str">
        <f xml:space="preserve"> IF(AND(AJ323="Goedgekeurd", AK323&lt;&gt;""), M323&amp;"_"&amp;O323&amp;"_"&amp;A323&amp;"_"&amp;D323&amp;"_"&amp;TEXT(AK323,"dd-mm-")&amp;YEAR(AK323), IF(AND(AK323&lt;&gt;"", AJ323&lt;&gt;"In opdracht", AJ323&lt;&gt;"Goedgekeurd", AJ323&lt;&gt;""), "Vermelden op mancolijst met KeuringID:  "&amp;D323,"&lt; Vul hiernaast de juiste status en datum in."))</f>
        <v>&lt; Vul hiernaast de juiste status en datum in.</v>
      </c>
    </row>
    <row r="324" spans="1:38">
      <c r="A324">
        <v>800000934</v>
      </c>
      <c r="B324">
        <v>1</v>
      </c>
      <c r="C324" t="s">
        <v>35</v>
      </c>
      <c r="D324">
        <v>65937</v>
      </c>
      <c r="E324" t="s">
        <v>36</v>
      </c>
      <c r="F324" t="s">
        <v>37</v>
      </c>
      <c r="G324">
        <v>1</v>
      </c>
      <c r="H324" t="s">
        <v>38</v>
      </c>
      <c r="I324" t="s">
        <v>39</v>
      </c>
      <c r="J324" t="s">
        <v>40</v>
      </c>
      <c r="K324" s="1"/>
      <c r="L324">
        <v>1</v>
      </c>
      <c r="M324" t="s">
        <v>369</v>
      </c>
      <c r="N324" t="s">
        <v>370</v>
      </c>
      <c r="O324" t="s">
        <v>386</v>
      </c>
      <c r="P324" t="s">
        <v>387</v>
      </c>
      <c r="Q324" t="s">
        <v>45</v>
      </c>
      <c r="R324" t="s">
        <v>129</v>
      </c>
      <c r="S324" t="s">
        <v>70</v>
      </c>
      <c r="T324" t="s">
        <v>70</v>
      </c>
      <c r="U324" t="s">
        <v>48</v>
      </c>
      <c r="V324">
        <v>19</v>
      </c>
      <c r="X324" s="5"/>
      <c r="Z324" s="5"/>
      <c r="AB324" s="5"/>
      <c r="AD324" s="5"/>
      <c r="AF324" s="5"/>
      <c r="AH324" s="5"/>
      <c r="AJ324" s="7" t="s">
        <v>468</v>
      </c>
      <c r="AK324" s="8"/>
      <c r="AL324" s="10" t="str">
        <f xml:space="preserve"> IF(AND(AJ324="Goedgekeurd", AK324&lt;&gt;""), M324&amp;"_"&amp;O324&amp;"_"&amp;A324&amp;"_"&amp;D324&amp;"_"&amp;TEXT(AK324,"dd-mm-")&amp;YEAR(AK324), IF(AND(AK324&lt;&gt;"", AJ324&lt;&gt;"In opdracht", AJ324&lt;&gt;"Goedgekeurd", AJ324&lt;&gt;""), "Vermelden op mancolijst met KeuringID:  "&amp;D324,"&lt; Vul hiernaast de juiste status en datum in."))</f>
        <v>&lt; Vul hiernaast de juiste status en datum in.</v>
      </c>
    </row>
    <row r="325" spans="1:38">
      <c r="A325">
        <v>800000938</v>
      </c>
      <c r="B325">
        <v>1</v>
      </c>
      <c r="C325" t="s">
        <v>35</v>
      </c>
      <c r="D325">
        <v>65941</v>
      </c>
      <c r="E325" t="s">
        <v>36</v>
      </c>
      <c r="F325" t="s">
        <v>37</v>
      </c>
      <c r="G325">
        <v>1</v>
      </c>
      <c r="H325" t="s">
        <v>38</v>
      </c>
      <c r="I325" t="s">
        <v>39</v>
      </c>
      <c r="J325" t="s">
        <v>40</v>
      </c>
      <c r="K325" s="1"/>
      <c r="L325">
        <v>1</v>
      </c>
      <c r="M325" t="s">
        <v>369</v>
      </c>
      <c r="N325" t="s">
        <v>370</v>
      </c>
      <c r="O325" t="s">
        <v>57</v>
      </c>
      <c r="P325" t="s">
        <v>388</v>
      </c>
      <c r="Q325" t="s">
        <v>45</v>
      </c>
      <c r="R325" t="s">
        <v>111</v>
      </c>
      <c r="S325" t="s">
        <v>70</v>
      </c>
      <c r="T325" t="s">
        <v>70</v>
      </c>
      <c r="U325" t="s">
        <v>48</v>
      </c>
      <c r="V325">
        <v>19</v>
      </c>
      <c r="X325" s="5"/>
      <c r="Z325" s="5"/>
      <c r="AB325" s="5"/>
      <c r="AD325" s="5"/>
      <c r="AF325" s="5"/>
      <c r="AH325" s="5"/>
      <c r="AJ325" s="7" t="s">
        <v>468</v>
      </c>
      <c r="AK325" s="8"/>
      <c r="AL325" s="10" t="str">
        <f xml:space="preserve"> IF(AND(AJ325="Goedgekeurd", AK325&lt;&gt;""), M325&amp;"_"&amp;O325&amp;"_"&amp;A325&amp;"_"&amp;D325&amp;"_"&amp;TEXT(AK325,"dd-mm-")&amp;YEAR(AK325), IF(AND(AK325&lt;&gt;"", AJ325&lt;&gt;"In opdracht", AJ325&lt;&gt;"Goedgekeurd", AJ325&lt;&gt;""), "Vermelden op mancolijst met KeuringID:  "&amp;D325,"&lt; Vul hiernaast de juiste status en datum in."))</f>
        <v>&lt; Vul hiernaast de juiste status en datum in.</v>
      </c>
    </row>
    <row r="326" spans="1:38">
      <c r="A326">
        <v>800000937</v>
      </c>
      <c r="B326">
        <v>1</v>
      </c>
      <c r="C326" t="s">
        <v>35</v>
      </c>
      <c r="D326">
        <v>65940</v>
      </c>
      <c r="E326" t="s">
        <v>36</v>
      </c>
      <c r="F326" t="s">
        <v>37</v>
      </c>
      <c r="G326">
        <v>1</v>
      </c>
      <c r="H326" t="s">
        <v>38</v>
      </c>
      <c r="I326" t="s">
        <v>39</v>
      </c>
      <c r="J326" t="s">
        <v>40</v>
      </c>
      <c r="K326" s="1"/>
      <c r="L326">
        <v>1</v>
      </c>
      <c r="M326" t="s">
        <v>369</v>
      </c>
      <c r="N326" t="s">
        <v>370</v>
      </c>
      <c r="O326" t="s">
        <v>57</v>
      </c>
      <c r="P326" t="s">
        <v>388</v>
      </c>
      <c r="Q326" t="s">
        <v>45</v>
      </c>
      <c r="R326" t="s">
        <v>111</v>
      </c>
      <c r="S326" t="s">
        <v>70</v>
      </c>
      <c r="T326" t="s">
        <v>70</v>
      </c>
      <c r="U326" t="s">
        <v>48</v>
      </c>
      <c r="V326">
        <v>19</v>
      </c>
      <c r="X326" s="5"/>
      <c r="Z326" s="5"/>
      <c r="AB326" s="5"/>
      <c r="AD326" s="5"/>
      <c r="AF326" s="5"/>
      <c r="AH326" s="5"/>
      <c r="AJ326" s="7" t="s">
        <v>468</v>
      </c>
      <c r="AK326" s="8"/>
      <c r="AL326" s="10" t="str">
        <f xml:space="preserve"> IF(AND(AJ326="Goedgekeurd", AK326&lt;&gt;""), M326&amp;"_"&amp;O326&amp;"_"&amp;A326&amp;"_"&amp;D326&amp;"_"&amp;TEXT(AK326,"dd-mm-")&amp;YEAR(AK326), IF(AND(AK326&lt;&gt;"", AJ326&lt;&gt;"In opdracht", AJ326&lt;&gt;"Goedgekeurd", AJ326&lt;&gt;""), "Vermelden op mancolijst met KeuringID:  "&amp;D326,"&lt; Vul hiernaast de juiste status en datum in."))</f>
        <v>&lt; Vul hiernaast de juiste status en datum in.</v>
      </c>
    </row>
    <row r="327" spans="1:38">
      <c r="A327">
        <v>800000936</v>
      </c>
      <c r="B327">
        <v>1</v>
      </c>
      <c r="C327" t="s">
        <v>35</v>
      </c>
      <c r="D327">
        <v>65939</v>
      </c>
      <c r="E327" t="s">
        <v>36</v>
      </c>
      <c r="F327" t="s">
        <v>37</v>
      </c>
      <c r="G327">
        <v>1</v>
      </c>
      <c r="H327" t="s">
        <v>38</v>
      </c>
      <c r="I327" t="s">
        <v>39</v>
      </c>
      <c r="J327" t="s">
        <v>40</v>
      </c>
      <c r="K327" s="1"/>
      <c r="L327">
        <v>1</v>
      </c>
      <c r="M327" t="s">
        <v>369</v>
      </c>
      <c r="N327" t="s">
        <v>370</v>
      </c>
      <c r="O327" t="s">
        <v>57</v>
      </c>
      <c r="P327" t="s">
        <v>388</v>
      </c>
      <c r="Q327" t="s">
        <v>45</v>
      </c>
      <c r="R327" t="s">
        <v>111</v>
      </c>
      <c r="S327" t="s">
        <v>70</v>
      </c>
      <c r="T327" t="s">
        <v>70</v>
      </c>
      <c r="U327" t="s">
        <v>48</v>
      </c>
      <c r="V327">
        <v>19</v>
      </c>
      <c r="X327" s="5"/>
      <c r="Z327" s="5"/>
      <c r="AB327" s="5"/>
      <c r="AD327" s="5"/>
      <c r="AF327" s="5"/>
      <c r="AH327" s="5"/>
      <c r="AJ327" s="7" t="s">
        <v>468</v>
      </c>
      <c r="AK327" s="8"/>
      <c r="AL327" s="10" t="str">
        <f xml:space="preserve"> IF(AND(AJ327="Goedgekeurd", AK327&lt;&gt;""), M327&amp;"_"&amp;O327&amp;"_"&amp;A327&amp;"_"&amp;D327&amp;"_"&amp;TEXT(AK327,"dd-mm-")&amp;YEAR(AK327), IF(AND(AK327&lt;&gt;"", AJ327&lt;&gt;"In opdracht", AJ327&lt;&gt;"Goedgekeurd", AJ327&lt;&gt;""), "Vermelden op mancolijst met KeuringID:  "&amp;D327,"&lt; Vul hiernaast de juiste status en datum in."))</f>
        <v>&lt; Vul hiernaast de juiste status en datum in.</v>
      </c>
    </row>
    <row r="328" spans="1:38">
      <c r="A328">
        <v>900072284</v>
      </c>
      <c r="B328">
        <v>1</v>
      </c>
      <c r="C328" t="s">
        <v>35</v>
      </c>
      <c r="D328">
        <v>65942</v>
      </c>
      <c r="E328" t="s">
        <v>36</v>
      </c>
      <c r="F328" t="s">
        <v>37</v>
      </c>
      <c r="G328">
        <v>1</v>
      </c>
      <c r="H328" t="s">
        <v>38</v>
      </c>
      <c r="I328" t="s">
        <v>39</v>
      </c>
      <c r="J328" t="s">
        <v>40</v>
      </c>
      <c r="K328" s="1"/>
      <c r="L328">
        <v>1</v>
      </c>
      <c r="M328" t="s">
        <v>369</v>
      </c>
      <c r="N328" t="s">
        <v>370</v>
      </c>
      <c r="O328" t="s">
        <v>389</v>
      </c>
      <c r="P328" t="s">
        <v>110</v>
      </c>
      <c r="Q328" t="s">
        <v>111</v>
      </c>
      <c r="R328" t="s">
        <v>112</v>
      </c>
      <c r="S328" t="s">
        <v>70</v>
      </c>
      <c r="T328" t="s">
        <v>70</v>
      </c>
      <c r="U328" t="s">
        <v>48</v>
      </c>
      <c r="V328">
        <v>19</v>
      </c>
      <c r="X328" s="5"/>
      <c r="Z328" s="5"/>
      <c r="AB328" s="5"/>
      <c r="AD328" s="5"/>
      <c r="AF328" s="5"/>
      <c r="AH328" s="5"/>
      <c r="AJ328" s="7" t="s">
        <v>468</v>
      </c>
      <c r="AK328" s="8"/>
      <c r="AL328" s="10" t="str">
        <f xml:space="preserve"> IF(AND(AJ328="Goedgekeurd", AK328&lt;&gt;""), M328&amp;"_"&amp;O328&amp;"_"&amp;A328&amp;"_"&amp;D328&amp;"_"&amp;TEXT(AK328,"dd-mm-")&amp;YEAR(AK328), IF(AND(AK328&lt;&gt;"", AJ328&lt;&gt;"In opdracht", AJ328&lt;&gt;"Goedgekeurd", AJ328&lt;&gt;""), "Vermelden op mancolijst met KeuringID:  "&amp;D328,"&lt; Vul hiernaast de juiste status en datum in."))</f>
        <v>&lt; Vul hiernaast de juiste status en datum in.</v>
      </c>
    </row>
    <row r="329" spans="1:38">
      <c r="A329">
        <v>900072285</v>
      </c>
      <c r="B329">
        <v>1</v>
      </c>
      <c r="C329" t="s">
        <v>35</v>
      </c>
      <c r="D329">
        <v>65943</v>
      </c>
      <c r="E329" t="s">
        <v>36</v>
      </c>
      <c r="F329" t="s">
        <v>37</v>
      </c>
      <c r="G329">
        <v>1</v>
      </c>
      <c r="H329" t="s">
        <v>38</v>
      </c>
      <c r="I329" t="s">
        <v>39</v>
      </c>
      <c r="J329" t="s">
        <v>40</v>
      </c>
      <c r="K329" s="1"/>
      <c r="L329">
        <v>1</v>
      </c>
      <c r="M329" t="s">
        <v>369</v>
      </c>
      <c r="N329" t="s">
        <v>370</v>
      </c>
      <c r="O329" t="s">
        <v>389</v>
      </c>
      <c r="P329" t="s">
        <v>110</v>
      </c>
      <c r="Q329" t="s">
        <v>111</v>
      </c>
      <c r="R329" t="s">
        <v>112</v>
      </c>
      <c r="S329" t="s">
        <v>70</v>
      </c>
      <c r="T329" t="s">
        <v>70</v>
      </c>
      <c r="U329" t="s">
        <v>48</v>
      </c>
      <c r="V329">
        <v>19</v>
      </c>
      <c r="X329" s="5"/>
      <c r="Z329" s="5"/>
      <c r="AB329" s="5"/>
      <c r="AD329" s="5"/>
      <c r="AF329" s="5"/>
      <c r="AH329" s="5"/>
      <c r="AJ329" s="7" t="s">
        <v>468</v>
      </c>
      <c r="AK329" s="8"/>
      <c r="AL329" s="10" t="str">
        <f xml:space="preserve"> IF(AND(AJ329="Goedgekeurd", AK329&lt;&gt;""), M329&amp;"_"&amp;O329&amp;"_"&amp;A329&amp;"_"&amp;D329&amp;"_"&amp;TEXT(AK329,"dd-mm-")&amp;YEAR(AK329), IF(AND(AK329&lt;&gt;"", AJ329&lt;&gt;"In opdracht", AJ329&lt;&gt;"Goedgekeurd", AJ329&lt;&gt;""), "Vermelden op mancolijst met KeuringID:  "&amp;D329,"&lt; Vul hiernaast de juiste status en datum in."))</f>
        <v>&lt; Vul hiernaast de juiste status en datum in.</v>
      </c>
    </row>
    <row r="330" spans="1:38">
      <c r="A330">
        <v>800000939</v>
      </c>
      <c r="B330">
        <v>1</v>
      </c>
      <c r="C330" t="s">
        <v>35</v>
      </c>
      <c r="D330">
        <v>65944</v>
      </c>
      <c r="E330" t="s">
        <v>36</v>
      </c>
      <c r="F330" t="s">
        <v>37</v>
      </c>
      <c r="G330">
        <v>1</v>
      </c>
      <c r="H330" t="s">
        <v>38</v>
      </c>
      <c r="I330" t="s">
        <v>39</v>
      </c>
      <c r="J330" t="s">
        <v>40</v>
      </c>
      <c r="K330" s="1"/>
      <c r="L330">
        <v>1</v>
      </c>
      <c r="M330" t="s">
        <v>369</v>
      </c>
      <c r="N330" t="s">
        <v>370</v>
      </c>
      <c r="O330" t="s">
        <v>390</v>
      </c>
      <c r="P330" t="s">
        <v>391</v>
      </c>
      <c r="Q330" t="s">
        <v>45</v>
      </c>
      <c r="R330" t="s">
        <v>64</v>
      </c>
      <c r="S330" t="s">
        <v>70</v>
      </c>
      <c r="T330" t="s">
        <v>70</v>
      </c>
      <c r="U330" t="s">
        <v>48</v>
      </c>
      <c r="V330">
        <v>19</v>
      </c>
      <c r="X330" s="5"/>
      <c r="Z330" s="5"/>
      <c r="AB330" s="5"/>
      <c r="AD330" s="5"/>
      <c r="AF330" s="5"/>
      <c r="AH330" s="5"/>
      <c r="AJ330" s="7" t="s">
        <v>468</v>
      </c>
      <c r="AK330" s="8"/>
      <c r="AL330" s="10" t="str">
        <f xml:space="preserve"> IF(AND(AJ330="Goedgekeurd", AK330&lt;&gt;""), M330&amp;"_"&amp;O330&amp;"_"&amp;A330&amp;"_"&amp;D330&amp;"_"&amp;TEXT(AK330,"dd-mm-")&amp;YEAR(AK330), IF(AND(AK330&lt;&gt;"", AJ330&lt;&gt;"In opdracht", AJ330&lt;&gt;"Goedgekeurd", AJ330&lt;&gt;""), "Vermelden op mancolijst met KeuringID:  "&amp;D330,"&lt; Vul hiernaast de juiste status en datum in."))</f>
        <v>&lt; Vul hiernaast de juiste status en datum in.</v>
      </c>
    </row>
    <row r="331" spans="1:38">
      <c r="A331">
        <v>900030853</v>
      </c>
      <c r="B331">
        <v>1</v>
      </c>
      <c r="C331" t="s">
        <v>35</v>
      </c>
      <c r="D331">
        <v>65945</v>
      </c>
      <c r="E331" t="s">
        <v>36</v>
      </c>
      <c r="F331" t="s">
        <v>37</v>
      </c>
      <c r="G331">
        <v>1</v>
      </c>
      <c r="H331" t="s">
        <v>38</v>
      </c>
      <c r="I331" t="s">
        <v>39</v>
      </c>
      <c r="J331" t="s">
        <v>40</v>
      </c>
      <c r="K331" s="1"/>
      <c r="L331">
        <v>1</v>
      </c>
      <c r="M331" t="s">
        <v>369</v>
      </c>
      <c r="N331" t="s">
        <v>370</v>
      </c>
      <c r="O331" t="s">
        <v>51</v>
      </c>
      <c r="P331" t="s">
        <v>392</v>
      </c>
      <c r="Q331" t="s">
        <v>45</v>
      </c>
      <c r="R331" t="s">
        <v>111</v>
      </c>
      <c r="S331" t="s">
        <v>70</v>
      </c>
      <c r="T331" t="s">
        <v>70</v>
      </c>
      <c r="U331" t="s">
        <v>48</v>
      </c>
      <c r="V331">
        <v>19</v>
      </c>
      <c r="X331" s="5"/>
      <c r="Z331" s="5"/>
      <c r="AB331" s="5"/>
      <c r="AD331" s="5"/>
      <c r="AF331" s="5"/>
      <c r="AH331" s="5"/>
      <c r="AJ331" s="7" t="s">
        <v>468</v>
      </c>
      <c r="AK331" s="8"/>
      <c r="AL331" s="10" t="str">
        <f xml:space="preserve"> IF(AND(AJ331="Goedgekeurd", AK331&lt;&gt;""), M331&amp;"_"&amp;O331&amp;"_"&amp;A331&amp;"_"&amp;D331&amp;"_"&amp;TEXT(AK331,"dd-mm-")&amp;YEAR(AK331), IF(AND(AK331&lt;&gt;"", AJ331&lt;&gt;"In opdracht", AJ331&lt;&gt;"Goedgekeurd", AJ331&lt;&gt;""), "Vermelden op mancolijst met KeuringID:  "&amp;D331,"&lt; Vul hiernaast de juiste status en datum in."))</f>
        <v>&lt; Vul hiernaast de juiste status en datum in.</v>
      </c>
    </row>
    <row r="332" spans="1:38">
      <c r="A332">
        <v>800000967</v>
      </c>
      <c r="B332">
        <v>1</v>
      </c>
      <c r="C332" t="s">
        <v>35</v>
      </c>
      <c r="D332">
        <v>65946</v>
      </c>
      <c r="E332" t="s">
        <v>36</v>
      </c>
      <c r="F332" t="s">
        <v>37</v>
      </c>
      <c r="G332">
        <v>1</v>
      </c>
      <c r="H332" t="s">
        <v>38</v>
      </c>
      <c r="I332" t="s">
        <v>39</v>
      </c>
      <c r="J332" t="s">
        <v>40</v>
      </c>
      <c r="K332" s="1"/>
      <c r="L332">
        <v>1</v>
      </c>
      <c r="M332" t="s">
        <v>369</v>
      </c>
      <c r="N332" t="s">
        <v>370</v>
      </c>
      <c r="O332" t="s">
        <v>301</v>
      </c>
      <c r="P332" t="s">
        <v>393</v>
      </c>
      <c r="Q332" t="s">
        <v>111</v>
      </c>
      <c r="R332" t="s">
        <v>146</v>
      </c>
      <c r="S332" t="s">
        <v>70</v>
      </c>
      <c r="T332" t="s">
        <v>70</v>
      </c>
      <c r="U332" t="s">
        <v>48</v>
      </c>
      <c r="V332">
        <v>19</v>
      </c>
      <c r="X332" s="5"/>
      <c r="Z332" s="5"/>
      <c r="AB332" s="5"/>
      <c r="AD332" s="5"/>
      <c r="AF332" s="5"/>
      <c r="AH332" s="5"/>
      <c r="AJ332" s="7" t="s">
        <v>468</v>
      </c>
      <c r="AK332" s="8"/>
      <c r="AL332" s="10" t="str">
        <f xml:space="preserve"> IF(AND(AJ332="Goedgekeurd", AK332&lt;&gt;""), M332&amp;"_"&amp;O332&amp;"_"&amp;A332&amp;"_"&amp;D332&amp;"_"&amp;TEXT(AK332,"dd-mm-")&amp;YEAR(AK332), IF(AND(AK332&lt;&gt;"", AJ332&lt;&gt;"In opdracht", AJ332&lt;&gt;"Goedgekeurd", AJ332&lt;&gt;""), "Vermelden op mancolijst met KeuringID:  "&amp;D332,"&lt; Vul hiernaast de juiste status en datum in."))</f>
        <v>&lt; Vul hiernaast de juiste status en datum in.</v>
      </c>
    </row>
    <row r="333" spans="1:38">
      <c r="A333">
        <v>900098208</v>
      </c>
      <c r="B333">
        <v>1</v>
      </c>
      <c r="C333" t="s">
        <v>35</v>
      </c>
      <c r="D333">
        <v>65947</v>
      </c>
      <c r="E333" t="s">
        <v>36</v>
      </c>
      <c r="F333" t="s">
        <v>37</v>
      </c>
      <c r="G333">
        <v>1</v>
      </c>
      <c r="H333" t="s">
        <v>38</v>
      </c>
      <c r="I333" t="s">
        <v>39</v>
      </c>
      <c r="J333" t="s">
        <v>40</v>
      </c>
      <c r="K333" s="1"/>
      <c r="L333">
        <v>1</v>
      </c>
      <c r="M333" t="s">
        <v>369</v>
      </c>
      <c r="N333" t="s">
        <v>370</v>
      </c>
      <c r="O333" t="s">
        <v>305</v>
      </c>
      <c r="P333" t="s">
        <v>50</v>
      </c>
      <c r="Q333" t="s">
        <v>111</v>
      </c>
      <c r="R333" t="s">
        <v>114</v>
      </c>
      <c r="S333" t="s">
        <v>70</v>
      </c>
      <c r="T333" t="s">
        <v>70</v>
      </c>
      <c r="U333" t="s">
        <v>48</v>
      </c>
      <c r="V333">
        <v>19</v>
      </c>
      <c r="X333" s="5"/>
      <c r="Z333" s="5"/>
      <c r="AB333" s="5"/>
      <c r="AD333" s="5"/>
      <c r="AF333" s="5"/>
      <c r="AH333" s="5"/>
      <c r="AJ333" s="7" t="s">
        <v>468</v>
      </c>
      <c r="AK333" s="8"/>
      <c r="AL333" s="10" t="str">
        <f xml:space="preserve"> IF(AND(AJ333="Goedgekeurd", AK333&lt;&gt;""), M333&amp;"_"&amp;O333&amp;"_"&amp;A333&amp;"_"&amp;D333&amp;"_"&amp;TEXT(AK333,"dd-mm-")&amp;YEAR(AK333), IF(AND(AK333&lt;&gt;"", AJ333&lt;&gt;"In opdracht", AJ333&lt;&gt;"Goedgekeurd", AJ333&lt;&gt;""), "Vermelden op mancolijst met KeuringID:  "&amp;D333,"&lt; Vul hiernaast de juiste status en datum in."))</f>
        <v>&lt; Vul hiernaast de juiste status en datum in.</v>
      </c>
    </row>
    <row r="334" spans="1:38">
      <c r="A334">
        <v>900098307</v>
      </c>
      <c r="B334">
        <v>1</v>
      </c>
      <c r="C334" t="s">
        <v>35</v>
      </c>
      <c r="D334">
        <v>65948</v>
      </c>
      <c r="E334" t="s">
        <v>36</v>
      </c>
      <c r="F334" t="s">
        <v>37</v>
      </c>
      <c r="G334">
        <v>1</v>
      </c>
      <c r="H334" t="s">
        <v>38</v>
      </c>
      <c r="I334" t="s">
        <v>39</v>
      </c>
      <c r="J334" t="s">
        <v>40</v>
      </c>
      <c r="K334" s="1"/>
      <c r="L334">
        <v>1</v>
      </c>
      <c r="M334" t="s">
        <v>369</v>
      </c>
      <c r="N334" t="s">
        <v>370</v>
      </c>
      <c r="O334" t="s">
        <v>394</v>
      </c>
      <c r="P334" t="s">
        <v>50</v>
      </c>
      <c r="Q334" t="s">
        <v>111</v>
      </c>
      <c r="R334" t="s">
        <v>77</v>
      </c>
      <c r="S334" t="s">
        <v>70</v>
      </c>
      <c r="T334" t="s">
        <v>70</v>
      </c>
      <c r="U334" t="s">
        <v>48</v>
      </c>
      <c r="V334">
        <v>19</v>
      </c>
      <c r="X334" s="5"/>
      <c r="Z334" s="5"/>
      <c r="AB334" s="5"/>
      <c r="AD334" s="5"/>
      <c r="AF334" s="5"/>
      <c r="AH334" s="5"/>
      <c r="AJ334" s="7" t="s">
        <v>468</v>
      </c>
      <c r="AK334" s="8"/>
      <c r="AL334" s="10" t="str">
        <f xml:space="preserve"> IF(AND(AJ334="Goedgekeurd", AK334&lt;&gt;""), M334&amp;"_"&amp;O334&amp;"_"&amp;A334&amp;"_"&amp;D334&amp;"_"&amp;TEXT(AK334,"dd-mm-")&amp;YEAR(AK334), IF(AND(AK334&lt;&gt;"", AJ334&lt;&gt;"In opdracht", AJ334&lt;&gt;"Goedgekeurd", AJ334&lt;&gt;""), "Vermelden op mancolijst met KeuringID:  "&amp;D334,"&lt; Vul hiernaast de juiste status en datum in."))</f>
        <v>&lt; Vul hiernaast de juiste status en datum in.</v>
      </c>
    </row>
    <row r="335" spans="1:38">
      <c r="A335">
        <v>800000969</v>
      </c>
      <c r="B335">
        <v>1</v>
      </c>
      <c r="C335" t="s">
        <v>35</v>
      </c>
      <c r="D335">
        <v>65949</v>
      </c>
      <c r="E335" t="s">
        <v>36</v>
      </c>
      <c r="F335" t="s">
        <v>37</v>
      </c>
      <c r="G335">
        <v>1</v>
      </c>
      <c r="H335" t="s">
        <v>38</v>
      </c>
      <c r="I335" t="s">
        <v>39</v>
      </c>
      <c r="J335" t="s">
        <v>40</v>
      </c>
      <c r="K335" s="1"/>
      <c r="L335">
        <v>1</v>
      </c>
      <c r="M335" t="s">
        <v>369</v>
      </c>
      <c r="N335" t="s">
        <v>370</v>
      </c>
      <c r="O335" t="s">
        <v>395</v>
      </c>
      <c r="P335" t="s">
        <v>50</v>
      </c>
      <c r="Q335" t="s">
        <v>111</v>
      </c>
      <c r="R335" t="s">
        <v>148</v>
      </c>
      <c r="S335" t="s">
        <v>70</v>
      </c>
      <c r="T335" t="s">
        <v>70</v>
      </c>
      <c r="U335" t="s">
        <v>48</v>
      </c>
      <c r="V335">
        <v>19</v>
      </c>
      <c r="X335" s="5"/>
      <c r="Z335" s="5"/>
      <c r="AB335" s="5"/>
      <c r="AD335" s="5"/>
      <c r="AF335" s="5"/>
      <c r="AH335" s="5"/>
      <c r="AJ335" s="7" t="s">
        <v>468</v>
      </c>
      <c r="AK335" s="8"/>
      <c r="AL335" s="10" t="str">
        <f xml:space="preserve"> IF(AND(AJ335="Goedgekeurd", AK335&lt;&gt;""), M335&amp;"_"&amp;O335&amp;"_"&amp;A335&amp;"_"&amp;D335&amp;"_"&amp;TEXT(AK335,"dd-mm-")&amp;YEAR(AK335), IF(AND(AK335&lt;&gt;"", AJ335&lt;&gt;"In opdracht", AJ335&lt;&gt;"Goedgekeurd", AJ335&lt;&gt;""), "Vermelden op mancolijst met KeuringID:  "&amp;D335,"&lt; Vul hiernaast de juiste status en datum in."))</f>
        <v>&lt; Vul hiernaast de juiste status en datum in.</v>
      </c>
    </row>
    <row r="336" spans="1:38">
      <c r="A336">
        <v>800000970</v>
      </c>
      <c r="B336">
        <v>1</v>
      </c>
      <c r="C336" t="s">
        <v>35</v>
      </c>
      <c r="D336">
        <v>65950</v>
      </c>
      <c r="E336" t="s">
        <v>36</v>
      </c>
      <c r="F336" t="s">
        <v>37</v>
      </c>
      <c r="G336">
        <v>1</v>
      </c>
      <c r="H336" t="s">
        <v>38</v>
      </c>
      <c r="I336" t="s">
        <v>39</v>
      </c>
      <c r="J336" t="s">
        <v>40</v>
      </c>
      <c r="K336" s="1"/>
      <c r="L336">
        <v>1</v>
      </c>
      <c r="M336" t="s">
        <v>369</v>
      </c>
      <c r="N336" t="s">
        <v>370</v>
      </c>
      <c r="O336" t="s">
        <v>396</v>
      </c>
      <c r="P336" t="s">
        <v>110</v>
      </c>
      <c r="Q336" t="s">
        <v>45</v>
      </c>
      <c r="R336" t="s">
        <v>93</v>
      </c>
      <c r="S336" t="s">
        <v>70</v>
      </c>
      <c r="T336" t="s">
        <v>70</v>
      </c>
      <c r="U336" t="s">
        <v>48</v>
      </c>
      <c r="V336">
        <v>19</v>
      </c>
      <c r="X336" s="5"/>
      <c r="Z336" s="5"/>
      <c r="AB336" s="5"/>
      <c r="AD336" s="5"/>
      <c r="AF336" s="5"/>
      <c r="AH336" s="5"/>
      <c r="AJ336" s="7" t="s">
        <v>468</v>
      </c>
      <c r="AK336" s="8"/>
      <c r="AL336" s="10" t="str">
        <f xml:space="preserve"> IF(AND(AJ336="Goedgekeurd", AK336&lt;&gt;""), M336&amp;"_"&amp;O336&amp;"_"&amp;A336&amp;"_"&amp;D336&amp;"_"&amp;TEXT(AK336,"dd-mm-")&amp;YEAR(AK336), IF(AND(AK336&lt;&gt;"", AJ336&lt;&gt;"In opdracht", AJ336&lt;&gt;"Goedgekeurd", AJ336&lt;&gt;""), "Vermelden op mancolijst met KeuringID:  "&amp;D336,"&lt; Vul hiernaast de juiste status en datum in."))</f>
        <v>&lt; Vul hiernaast de juiste status en datum in.</v>
      </c>
    </row>
    <row r="337" spans="1:38">
      <c r="A337">
        <v>800000971</v>
      </c>
      <c r="B337">
        <v>1</v>
      </c>
      <c r="C337" t="s">
        <v>35</v>
      </c>
      <c r="D337">
        <v>65951</v>
      </c>
      <c r="E337" t="s">
        <v>36</v>
      </c>
      <c r="F337" t="s">
        <v>37</v>
      </c>
      <c r="G337">
        <v>1</v>
      </c>
      <c r="H337" t="s">
        <v>38</v>
      </c>
      <c r="I337" t="s">
        <v>39</v>
      </c>
      <c r="J337" t="s">
        <v>40</v>
      </c>
      <c r="K337" s="1"/>
      <c r="L337">
        <v>1</v>
      </c>
      <c r="M337" t="s">
        <v>369</v>
      </c>
      <c r="N337" t="s">
        <v>370</v>
      </c>
      <c r="O337" t="s">
        <v>397</v>
      </c>
      <c r="P337" t="s">
        <v>398</v>
      </c>
      <c r="Q337" t="s">
        <v>45</v>
      </c>
      <c r="R337" t="s">
        <v>93</v>
      </c>
      <c r="S337" t="s">
        <v>70</v>
      </c>
      <c r="T337" t="s">
        <v>70</v>
      </c>
      <c r="U337" t="s">
        <v>48</v>
      </c>
      <c r="V337">
        <v>19</v>
      </c>
      <c r="X337" s="5"/>
      <c r="Z337" s="5"/>
      <c r="AB337" s="5"/>
      <c r="AD337" s="5"/>
      <c r="AF337" s="5"/>
      <c r="AH337" s="5"/>
      <c r="AJ337" s="7" t="s">
        <v>468</v>
      </c>
      <c r="AK337" s="8"/>
      <c r="AL337" s="10" t="str">
        <f xml:space="preserve"> IF(AND(AJ337="Goedgekeurd", AK337&lt;&gt;""), M337&amp;"_"&amp;O337&amp;"_"&amp;A337&amp;"_"&amp;D337&amp;"_"&amp;TEXT(AK337,"dd-mm-")&amp;YEAR(AK337), IF(AND(AK337&lt;&gt;"", AJ337&lt;&gt;"In opdracht", AJ337&lt;&gt;"Goedgekeurd", AJ337&lt;&gt;""), "Vermelden op mancolijst met KeuringID:  "&amp;D337,"&lt; Vul hiernaast de juiste status en datum in."))</f>
        <v>&lt; Vul hiernaast de juiste status en datum in.</v>
      </c>
    </row>
    <row r="338" spans="1:38">
      <c r="A338">
        <v>900030784</v>
      </c>
      <c r="B338">
        <v>1</v>
      </c>
      <c r="C338" t="s">
        <v>35</v>
      </c>
      <c r="D338">
        <v>65952</v>
      </c>
      <c r="E338" t="s">
        <v>36</v>
      </c>
      <c r="F338" t="s">
        <v>37</v>
      </c>
      <c r="G338">
        <v>1</v>
      </c>
      <c r="H338" t="s">
        <v>38</v>
      </c>
      <c r="I338" t="s">
        <v>39</v>
      </c>
      <c r="J338" t="s">
        <v>40</v>
      </c>
      <c r="K338" s="1"/>
      <c r="L338">
        <v>1</v>
      </c>
      <c r="M338" t="s">
        <v>369</v>
      </c>
      <c r="N338" t="s">
        <v>370</v>
      </c>
      <c r="O338" t="s">
        <v>399</v>
      </c>
      <c r="P338" t="s">
        <v>246</v>
      </c>
      <c r="Q338" t="s">
        <v>45</v>
      </c>
      <c r="R338" t="s">
        <v>51</v>
      </c>
      <c r="S338" t="s">
        <v>70</v>
      </c>
      <c r="T338" t="s">
        <v>70</v>
      </c>
      <c r="U338" t="s">
        <v>48</v>
      </c>
      <c r="V338">
        <v>19</v>
      </c>
      <c r="X338" s="5"/>
      <c r="Z338" s="5"/>
      <c r="AB338" s="5"/>
      <c r="AD338" s="5"/>
      <c r="AF338" s="5"/>
      <c r="AH338" s="5"/>
      <c r="AJ338" s="7" t="s">
        <v>468</v>
      </c>
      <c r="AK338" s="8"/>
      <c r="AL338" s="10" t="str">
        <f xml:space="preserve"> IF(AND(AJ338="Goedgekeurd", AK338&lt;&gt;""), M338&amp;"_"&amp;O338&amp;"_"&amp;A338&amp;"_"&amp;D338&amp;"_"&amp;TEXT(AK338,"dd-mm-")&amp;YEAR(AK338), IF(AND(AK338&lt;&gt;"", AJ338&lt;&gt;"In opdracht", AJ338&lt;&gt;"Goedgekeurd", AJ338&lt;&gt;""), "Vermelden op mancolijst met KeuringID:  "&amp;D338,"&lt; Vul hiernaast de juiste status en datum in."))</f>
        <v>&lt; Vul hiernaast de juiste status en datum in.</v>
      </c>
    </row>
    <row r="339" spans="1:38">
      <c r="A339">
        <v>900098313</v>
      </c>
      <c r="B339">
        <v>1</v>
      </c>
      <c r="C339" t="s">
        <v>35</v>
      </c>
      <c r="D339">
        <v>65953</v>
      </c>
      <c r="E339" t="s">
        <v>36</v>
      </c>
      <c r="F339" t="s">
        <v>37</v>
      </c>
      <c r="G339">
        <v>1</v>
      </c>
      <c r="H339" t="s">
        <v>38</v>
      </c>
      <c r="I339" t="s">
        <v>39</v>
      </c>
      <c r="J339" t="s">
        <v>40</v>
      </c>
      <c r="K339" s="1"/>
      <c r="L339">
        <v>1</v>
      </c>
      <c r="M339" t="s">
        <v>369</v>
      </c>
      <c r="N339" t="s">
        <v>370</v>
      </c>
      <c r="O339" t="s">
        <v>364</v>
      </c>
      <c r="P339" t="s">
        <v>50</v>
      </c>
      <c r="Q339" t="s">
        <v>111</v>
      </c>
      <c r="R339" t="s">
        <v>67</v>
      </c>
      <c r="S339" t="s">
        <v>70</v>
      </c>
      <c r="T339" t="s">
        <v>70</v>
      </c>
      <c r="U339" t="s">
        <v>48</v>
      </c>
      <c r="V339">
        <v>19</v>
      </c>
      <c r="X339" s="5"/>
      <c r="Z339" s="5"/>
      <c r="AB339" s="5"/>
      <c r="AD339" s="5"/>
      <c r="AF339" s="5"/>
      <c r="AH339" s="5"/>
      <c r="AJ339" s="7" t="s">
        <v>468</v>
      </c>
      <c r="AK339" s="8"/>
      <c r="AL339" s="10" t="str">
        <f xml:space="preserve"> IF(AND(AJ339="Goedgekeurd", AK339&lt;&gt;""), M339&amp;"_"&amp;O339&amp;"_"&amp;A339&amp;"_"&amp;D339&amp;"_"&amp;TEXT(AK339,"dd-mm-")&amp;YEAR(AK339), IF(AND(AK339&lt;&gt;"", AJ339&lt;&gt;"In opdracht", AJ339&lt;&gt;"Goedgekeurd", AJ339&lt;&gt;""), "Vermelden op mancolijst met KeuringID:  "&amp;D339,"&lt; Vul hiernaast de juiste status en datum in."))</f>
        <v>&lt; Vul hiernaast de juiste status en datum in.</v>
      </c>
    </row>
    <row r="340" spans="1:38">
      <c r="A340">
        <v>800000973</v>
      </c>
      <c r="B340">
        <v>1</v>
      </c>
      <c r="C340" t="s">
        <v>35</v>
      </c>
      <c r="D340">
        <v>65954</v>
      </c>
      <c r="E340" t="s">
        <v>36</v>
      </c>
      <c r="F340" t="s">
        <v>37</v>
      </c>
      <c r="G340">
        <v>1</v>
      </c>
      <c r="H340" t="s">
        <v>38</v>
      </c>
      <c r="I340" t="s">
        <v>39</v>
      </c>
      <c r="J340" t="s">
        <v>40</v>
      </c>
      <c r="K340" s="1"/>
      <c r="L340">
        <v>1</v>
      </c>
      <c r="M340" t="s">
        <v>369</v>
      </c>
      <c r="N340" t="s">
        <v>370</v>
      </c>
      <c r="O340" t="s">
        <v>400</v>
      </c>
      <c r="P340" t="s">
        <v>401</v>
      </c>
      <c r="Q340" t="s">
        <v>111</v>
      </c>
      <c r="R340" t="s">
        <v>227</v>
      </c>
      <c r="S340" t="s">
        <v>70</v>
      </c>
      <c r="T340" t="s">
        <v>70</v>
      </c>
      <c r="U340" t="s">
        <v>48</v>
      </c>
      <c r="V340">
        <v>19</v>
      </c>
      <c r="X340" s="5"/>
      <c r="Z340" s="5"/>
      <c r="AB340" s="5"/>
      <c r="AD340" s="5"/>
      <c r="AF340" s="5"/>
      <c r="AH340" s="5"/>
      <c r="AJ340" s="7" t="s">
        <v>468</v>
      </c>
      <c r="AK340" s="8"/>
      <c r="AL340" s="10" t="str">
        <f xml:space="preserve"> IF(AND(AJ340="Goedgekeurd", AK340&lt;&gt;""), M340&amp;"_"&amp;O340&amp;"_"&amp;A340&amp;"_"&amp;D340&amp;"_"&amp;TEXT(AK340,"dd-mm-")&amp;YEAR(AK340), IF(AND(AK340&lt;&gt;"", AJ340&lt;&gt;"In opdracht", AJ340&lt;&gt;"Goedgekeurd", AJ340&lt;&gt;""), "Vermelden op mancolijst met KeuringID:  "&amp;D340,"&lt; Vul hiernaast de juiste status en datum in."))</f>
        <v>&lt; Vul hiernaast de juiste status en datum in.</v>
      </c>
    </row>
    <row r="341" spans="1:38">
      <c r="A341">
        <v>800000974</v>
      </c>
      <c r="B341">
        <v>1</v>
      </c>
      <c r="C341" t="s">
        <v>35</v>
      </c>
      <c r="D341">
        <v>65955</v>
      </c>
      <c r="E341" t="s">
        <v>36</v>
      </c>
      <c r="F341" t="s">
        <v>37</v>
      </c>
      <c r="G341">
        <v>1</v>
      </c>
      <c r="H341" t="s">
        <v>38</v>
      </c>
      <c r="I341" t="s">
        <v>39</v>
      </c>
      <c r="J341" t="s">
        <v>40</v>
      </c>
      <c r="K341" s="1"/>
      <c r="L341">
        <v>1</v>
      </c>
      <c r="M341" t="s">
        <v>369</v>
      </c>
      <c r="N341" t="s">
        <v>370</v>
      </c>
      <c r="O341" t="s">
        <v>400</v>
      </c>
      <c r="P341" t="s">
        <v>401</v>
      </c>
      <c r="Q341" t="s">
        <v>111</v>
      </c>
      <c r="R341" t="s">
        <v>227</v>
      </c>
      <c r="S341" t="s">
        <v>70</v>
      </c>
      <c r="T341" t="s">
        <v>70</v>
      </c>
      <c r="U341" t="s">
        <v>48</v>
      </c>
      <c r="V341">
        <v>19</v>
      </c>
      <c r="X341" s="5"/>
      <c r="Z341" s="5"/>
      <c r="AB341" s="5"/>
      <c r="AD341" s="5"/>
      <c r="AF341" s="5"/>
      <c r="AH341" s="5"/>
      <c r="AJ341" s="7" t="s">
        <v>468</v>
      </c>
      <c r="AK341" s="8"/>
      <c r="AL341" s="10" t="str">
        <f xml:space="preserve"> IF(AND(AJ341="Goedgekeurd", AK341&lt;&gt;""), M341&amp;"_"&amp;O341&amp;"_"&amp;A341&amp;"_"&amp;D341&amp;"_"&amp;TEXT(AK341,"dd-mm-")&amp;YEAR(AK341), IF(AND(AK341&lt;&gt;"", AJ341&lt;&gt;"In opdracht", AJ341&lt;&gt;"Goedgekeurd", AJ341&lt;&gt;""), "Vermelden op mancolijst met KeuringID:  "&amp;D341,"&lt; Vul hiernaast de juiste status en datum in."))</f>
        <v>&lt; Vul hiernaast de juiste status en datum in.</v>
      </c>
    </row>
    <row r="342" spans="1:38">
      <c r="A342">
        <v>800000975</v>
      </c>
      <c r="B342">
        <v>1</v>
      </c>
      <c r="C342" t="s">
        <v>35</v>
      </c>
      <c r="D342">
        <v>65956</v>
      </c>
      <c r="E342" t="s">
        <v>36</v>
      </c>
      <c r="F342" t="s">
        <v>37</v>
      </c>
      <c r="G342">
        <v>1</v>
      </c>
      <c r="H342" t="s">
        <v>38</v>
      </c>
      <c r="I342" t="s">
        <v>39</v>
      </c>
      <c r="J342" t="s">
        <v>40</v>
      </c>
      <c r="K342" s="1"/>
      <c r="L342">
        <v>1</v>
      </c>
      <c r="M342" t="s">
        <v>369</v>
      </c>
      <c r="N342" t="s">
        <v>370</v>
      </c>
      <c r="O342" t="s">
        <v>402</v>
      </c>
      <c r="P342" t="s">
        <v>401</v>
      </c>
      <c r="Q342" t="s">
        <v>45</v>
      </c>
      <c r="R342" t="s">
        <v>67</v>
      </c>
      <c r="S342" t="s">
        <v>70</v>
      </c>
      <c r="T342" t="s">
        <v>70</v>
      </c>
      <c r="U342" t="s">
        <v>48</v>
      </c>
      <c r="V342">
        <v>19</v>
      </c>
      <c r="X342" s="5"/>
      <c r="Z342" s="5"/>
      <c r="AB342" s="5"/>
      <c r="AD342" s="5"/>
      <c r="AF342" s="5"/>
      <c r="AH342" s="5"/>
      <c r="AJ342" s="7" t="s">
        <v>468</v>
      </c>
      <c r="AK342" s="8"/>
      <c r="AL342" s="10" t="str">
        <f xml:space="preserve"> IF(AND(AJ342="Goedgekeurd", AK342&lt;&gt;""), M342&amp;"_"&amp;O342&amp;"_"&amp;A342&amp;"_"&amp;D342&amp;"_"&amp;TEXT(AK342,"dd-mm-")&amp;YEAR(AK342), IF(AND(AK342&lt;&gt;"", AJ342&lt;&gt;"In opdracht", AJ342&lt;&gt;"Goedgekeurd", AJ342&lt;&gt;""), "Vermelden op mancolijst met KeuringID:  "&amp;D342,"&lt; Vul hiernaast de juiste status en datum in."))</f>
        <v>&lt; Vul hiernaast de juiste status en datum in.</v>
      </c>
    </row>
    <row r="343" spans="1:38">
      <c r="A343">
        <v>900099664</v>
      </c>
      <c r="B343">
        <v>1</v>
      </c>
      <c r="C343" t="s">
        <v>35</v>
      </c>
      <c r="D343">
        <v>65957</v>
      </c>
      <c r="E343" t="s">
        <v>36</v>
      </c>
      <c r="F343" t="s">
        <v>37</v>
      </c>
      <c r="G343">
        <v>1</v>
      </c>
      <c r="H343" t="s">
        <v>38</v>
      </c>
      <c r="I343" t="s">
        <v>39</v>
      </c>
      <c r="J343" t="s">
        <v>40</v>
      </c>
      <c r="K343" s="1"/>
      <c r="L343">
        <v>1</v>
      </c>
      <c r="M343" t="s">
        <v>369</v>
      </c>
      <c r="N343" t="s">
        <v>370</v>
      </c>
      <c r="O343" t="s">
        <v>403</v>
      </c>
      <c r="P343" t="s">
        <v>50</v>
      </c>
      <c r="Q343" t="s">
        <v>45</v>
      </c>
      <c r="R343" t="s">
        <v>163</v>
      </c>
      <c r="S343" t="s">
        <v>70</v>
      </c>
      <c r="T343" t="s">
        <v>70</v>
      </c>
      <c r="U343" t="s">
        <v>48</v>
      </c>
      <c r="V343">
        <v>19</v>
      </c>
      <c r="X343" s="5"/>
      <c r="Z343" s="5"/>
      <c r="AB343" s="5"/>
      <c r="AD343" s="5"/>
      <c r="AF343" s="5"/>
      <c r="AH343" s="5"/>
      <c r="AJ343" s="7" t="s">
        <v>468</v>
      </c>
      <c r="AK343" s="8"/>
      <c r="AL343" s="10" t="str">
        <f xml:space="preserve"> IF(AND(AJ343="Goedgekeurd", AK343&lt;&gt;""), M343&amp;"_"&amp;O343&amp;"_"&amp;A343&amp;"_"&amp;D343&amp;"_"&amp;TEXT(AK343,"dd-mm-")&amp;YEAR(AK343), IF(AND(AK343&lt;&gt;"", AJ343&lt;&gt;"In opdracht", AJ343&lt;&gt;"Goedgekeurd", AJ343&lt;&gt;""), "Vermelden op mancolijst met KeuringID:  "&amp;D343,"&lt; Vul hiernaast de juiste status en datum in."))</f>
        <v>&lt; Vul hiernaast de juiste status en datum in.</v>
      </c>
    </row>
    <row r="344" spans="1:38">
      <c r="A344">
        <v>900030854</v>
      </c>
      <c r="B344">
        <v>1</v>
      </c>
      <c r="C344" t="s">
        <v>35</v>
      </c>
      <c r="D344">
        <v>65958</v>
      </c>
      <c r="E344" t="s">
        <v>36</v>
      </c>
      <c r="F344" t="s">
        <v>37</v>
      </c>
      <c r="G344">
        <v>1</v>
      </c>
      <c r="H344" t="s">
        <v>38</v>
      </c>
      <c r="I344" t="s">
        <v>39</v>
      </c>
      <c r="J344" t="s">
        <v>40</v>
      </c>
      <c r="K344" s="1"/>
      <c r="L344">
        <v>1</v>
      </c>
      <c r="M344" t="s">
        <v>369</v>
      </c>
      <c r="N344" t="s">
        <v>370</v>
      </c>
      <c r="O344" t="s">
        <v>93</v>
      </c>
      <c r="P344" t="s">
        <v>404</v>
      </c>
      <c r="Q344" t="s">
        <v>45</v>
      </c>
      <c r="R344" t="s">
        <v>111</v>
      </c>
      <c r="S344" t="s">
        <v>70</v>
      </c>
      <c r="T344" t="s">
        <v>70</v>
      </c>
      <c r="U344" t="s">
        <v>48</v>
      </c>
      <c r="V344">
        <v>19</v>
      </c>
      <c r="X344" s="5"/>
      <c r="Z344" s="5"/>
      <c r="AB344" s="5"/>
      <c r="AD344" s="5"/>
      <c r="AF344" s="5"/>
      <c r="AH344" s="5"/>
      <c r="AJ344" s="7" t="s">
        <v>468</v>
      </c>
      <c r="AK344" s="8"/>
      <c r="AL344" s="10" t="str">
        <f xml:space="preserve"> IF(AND(AJ344="Goedgekeurd", AK344&lt;&gt;""), M344&amp;"_"&amp;O344&amp;"_"&amp;A344&amp;"_"&amp;D344&amp;"_"&amp;TEXT(AK344,"dd-mm-")&amp;YEAR(AK344), IF(AND(AK344&lt;&gt;"", AJ344&lt;&gt;"In opdracht", AJ344&lt;&gt;"Goedgekeurd", AJ344&lt;&gt;""), "Vermelden op mancolijst met KeuringID:  "&amp;D344,"&lt; Vul hiernaast de juiste status en datum in."))</f>
        <v>&lt; Vul hiernaast de juiste status en datum in.</v>
      </c>
    </row>
    <row r="345" spans="1:38">
      <c r="A345">
        <v>900080789</v>
      </c>
      <c r="B345">
        <v>1</v>
      </c>
      <c r="C345" t="s">
        <v>35</v>
      </c>
      <c r="D345">
        <v>65962</v>
      </c>
      <c r="E345" t="s">
        <v>36</v>
      </c>
      <c r="F345" t="s">
        <v>37</v>
      </c>
      <c r="G345">
        <v>1</v>
      </c>
      <c r="H345" t="s">
        <v>38</v>
      </c>
      <c r="I345" t="s">
        <v>39</v>
      </c>
      <c r="J345" t="s">
        <v>40</v>
      </c>
      <c r="K345" s="1"/>
      <c r="L345">
        <v>1</v>
      </c>
      <c r="M345" t="s">
        <v>369</v>
      </c>
      <c r="N345" t="s">
        <v>370</v>
      </c>
      <c r="O345" t="s">
        <v>405</v>
      </c>
      <c r="P345" t="s">
        <v>50</v>
      </c>
      <c r="Q345" t="s">
        <v>60</v>
      </c>
      <c r="R345" t="s">
        <v>224</v>
      </c>
      <c r="S345" t="s">
        <v>70</v>
      </c>
      <c r="T345" t="s">
        <v>70</v>
      </c>
      <c r="U345" t="s">
        <v>48</v>
      </c>
      <c r="V345">
        <v>19</v>
      </c>
      <c r="X345" s="5"/>
      <c r="Z345" s="5"/>
      <c r="AB345" s="5"/>
      <c r="AD345" s="5"/>
      <c r="AF345" s="5"/>
      <c r="AH345" s="5"/>
      <c r="AJ345" s="7" t="s">
        <v>468</v>
      </c>
      <c r="AK345" s="8"/>
      <c r="AL345" s="10" t="str">
        <f xml:space="preserve"> IF(AND(AJ345="Goedgekeurd", AK345&lt;&gt;""), M345&amp;"_"&amp;O345&amp;"_"&amp;A345&amp;"_"&amp;D345&amp;"_"&amp;TEXT(AK345,"dd-mm-")&amp;YEAR(AK345), IF(AND(AK345&lt;&gt;"", AJ345&lt;&gt;"In opdracht", AJ345&lt;&gt;"Goedgekeurd", AJ345&lt;&gt;""), "Vermelden op mancolijst met KeuringID:  "&amp;D345,"&lt; Vul hiernaast de juiste status en datum in."))</f>
        <v>&lt; Vul hiernaast de juiste status en datum in.</v>
      </c>
    </row>
    <row r="346" spans="1:38">
      <c r="A346">
        <v>900080786</v>
      </c>
      <c r="B346">
        <v>1</v>
      </c>
      <c r="C346" t="s">
        <v>35</v>
      </c>
      <c r="D346">
        <v>65959</v>
      </c>
      <c r="E346" t="s">
        <v>36</v>
      </c>
      <c r="F346" t="s">
        <v>37</v>
      </c>
      <c r="G346">
        <v>1</v>
      </c>
      <c r="H346" t="s">
        <v>38</v>
      </c>
      <c r="I346" t="s">
        <v>39</v>
      </c>
      <c r="J346" t="s">
        <v>40</v>
      </c>
      <c r="K346" s="1"/>
      <c r="L346">
        <v>1</v>
      </c>
      <c r="M346" t="s">
        <v>369</v>
      </c>
      <c r="N346" t="s">
        <v>370</v>
      </c>
      <c r="O346" t="s">
        <v>405</v>
      </c>
      <c r="P346" t="s">
        <v>50</v>
      </c>
      <c r="Q346" t="s">
        <v>60</v>
      </c>
      <c r="R346" t="s">
        <v>224</v>
      </c>
      <c r="S346" t="s">
        <v>70</v>
      </c>
      <c r="T346" t="s">
        <v>70</v>
      </c>
      <c r="U346" t="s">
        <v>48</v>
      </c>
      <c r="V346">
        <v>19</v>
      </c>
      <c r="X346" s="5"/>
      <c r="Z346" s="5"/>
      <c r="AB346" s="5"/>
      <c r="AD346" s="5"/>
      <c r="AF346" s="5"/>
      <c r="AH346" s="5"/>
      <c r="AJ346" s="7" t="s">
        <v>468</v>
      </c>
      <c r="AK346" s="8"/>
      <c r="AL346" s="10" t="str">
        <f xml:space="preserve"> IF(AND(AJ346="Goedgekeurd", AK346&lt;&gt;""), M346&amp;"_"&amp;O346&amp;"_"&amp;A346&amp;"_"&amp;D346&amp;"_"&amp;TEXT(AK346,"dd-mm-")&amp;YEAR(AK346), IF(AND(AK346&lt;&gt;"", AJ346&lt;&gt;"In opdracht", AJ346&lt;&gt;"Goedgekeurd", AJ346&lt;&gt;""), "Vermelden op mancolijst met KeuringID:  "&amp;D346,"&lt; Vul hiernaast de juiste status en datum in."))</f>
        <v>&lt; Vul hiernaast de juiste status en datum in.</v>
      </c>
    </row>
    <row r="347" spans="1:38">
      <c r="A347">
        <v>900080787</v>
      </c>
      <c r="B347">
        <v>1</v>
      </c>
      <c r="C347" t="s">
        <v>35</v>
      </c>
      <c r="D347">
        <v>65960</v>
      </c>
      <c r="E347" t="s">
        <v>36</v>
      </c>
      <c r="F347" t="s">
        <v>37</v>
      </c>
      <c r="G347">
        <v>1</v>
      </c>
      <c r="H347" t="s">
        <v>38</v>
      </c>
      <c r="I347" t="s">
        <v>39</v>
      </c>
      <c r="J347" t="s">
        <v>40</v>
      </c>
      <c r="K347" s="1"/>
      <c r="L347">
        <v>1</v>
      </c>
      <c r="M347" t="s">
        <v>369</v>
      </c>
      <c r="N347" t="s">
        <v>370</v>
      </c>
      <c r="O347" t="s">
        <v>405</v>
      </c>
      <c r="P347" t="s">
        <v>50</v>
      </c>
      <c r="Q347" t="s">
        <v>60</v>
      </c>
      <c r="R347" t="s">
        <v>224</v>
      </c>
      <c r="S347" t="s">
        <v>70</v>
      </c>
      <c r="T347" t="s">
        <v>70</v>
      </c>
      <c r="U347" t="s">
        <v>48</v>
      </c>
      <c r="V347">
        <v>19</v>
      </c>
      <c r="X347" s="5"/>
      <c r="Z347" s="5"/>
      <c r="AB347" s="5"/>
      <c r="AD347" s="5"/>
      <c r="AF347" s="5"/>
      <c r="AH347" s="5"/>
      <c r="AJ347" s="7" t="s">
        <v>468</v>
      </c>
      <c r="AK347" s="8"/>
      <c r="AL347" s="10" t="str">
        <f xml:space="preserve"> IF(AND(AJ347="Goedgekeurd", AK347&lt;&gt;""), M347&amp;"_"&amp;O347&amp;"_"&amp;A347&amp;"_"&amp;D347&amp;"_"&amp;TEXT(AK347,"dd-mm-")&amp;YEAR(AK347), IF(AND(AK347&lt;&gt;"", AJ347&lt;&gt;"In opdracht", AJ347&lt;&gt;"Goedgekeurd", AJ347&lt;&gt;""), "Vermelden op mancolijst met KeuringID:  "&amp;D347,"&lt; Vul hiernaast de juiste status en datum in."))</f>
        <v>&lt; Vul hiernaast de juiste status en datum in.</v>
      </c>
    </row>
    <row r="348" spans="1:38">
      <c r="A348">
        <v>900080788</v>
      </c>
      <c r="B348">
        <v>1</v>
      </c>
      <c r="C348" t="s">
        <v>35</v>
      </c>
      <c r="D348">
        <v>65961</v>
      </c>
      <c r="E348" t="s">
        <v>36</v>
      </c>
      <c r="F348" t="s">
        <v>37</v>
      </c>
      <c r="G348">
        <v>1</v>
      </c>
      <c r="H348" t="s">
        <v>38</v>
      </c>
      <c r="I348" t="s">
        <v>39</v>
      </c>
      <c r="J348" t="s">
        <v>40</v>
      </c>
      <c r="K348" s="1"/>
      <c r="L348">
        <v>1</v>
      </c>
      <c r="M348" t="s">
        <v>369</v>
      </c>
      <c r="N348" t="s">
        <v>370</v>
      </c>
      <c r="O348" t="s">
        <v>405</v>
      </c>
      <c r="P348" t="s">
        <v>50</v>
      </c>
      <c r="Q348" t="s">
        <v>60</v>
      </c>
      <c r="R348" t="s">
        <v>224</v>
      </c>
      <c r="S348" t="s">
        <v>70</v>
      </c>
      <c r="T348" t="s">
        <v>70</v>
      </c>
      <c r="U348" t="s">
        <v>48</v>
      </c>
      <c r="V348">
        <v>19</v>
      </c>
      <c r="X348" s="5"/>
      <c r="Z348" s="5"/>
      <c r="AB348" s="5"/>
      <c r="AD348" s="5"/>
      <c r="AF348" s="5"/>
      <c r="AH348" s="5"/>
      <c r="AJ348" s="7" t="s">
        <v>468</v>
      </c>
      <c r="AK348" s="8"/>
      <c r="AL348" s="10" t="str">
        <f xml:space="preserve"> IF(AND(AJ348="Goedgekeurd", AK348&lt;&gt;""), M348&amp;"_"&amp;O348&amp;"_"&amp;A348&amp;"_"&amp;D348&amp;"_"&amp;TEXT(AK348,"dd-mm-")&amp;YEAR(AK348), IF(AND(AK348&lt;&gt;"", AJ348&lt;&gt;"In opdracht", AJ348&lt;&gt;"Goedgekeurd", AJ348&lt;&gt;""), "Vermelden op mancolijst met KeuringID:  "&amp;D348,"&lt; Vul hiernaast de juiste status en datum in."))</f>
        <v>&lt; Vul hiernaast de juiste status en datum in.</v>
      </c>
    </row>
    <row r="349" spans="1:38">
      <c r="A349">
        <v>800000978</v>
      </c>
      <c r="B349">
        <v>1</v>
      </c>
      <c r="C349" t="s">
        <v>35</v>
      </c>
      <c r="D349">
        <v>65963</v>
      </c>
      <c r="E349" t="s">
        <v>36</v>
      </c>
      <c r="F349" t="s">
        <v>37</v>
      </c>
      <c r="G349">
        <v>1</v>
      </c>
      <c r="H349" t="s">
        <v>38</v>
      </c>
      <c r="I349" t="s">
        <v>39</v>
      </c>
      <c r="J349" t="s">
        <v>40</v>
      </c>
      <c r="K349" s="1"/>
      <c r="L349">
        <v>1</v>
      </c>
      <c r="M349" t="s">
        <v>369</v>
      </c>
      <c r="N349" t="s">
        <v>370</v>
      </c>
      <c r="O349" t="s">
        <v>406</v>
      </c>
      <c r="P349" t="s">
        <v>407</v>
      </c>
      <c r="Q349" t="s">
        <v>45</v>
      </c>
      <c r="R349" t="s">
        <v>88</v>
      </c>
      <c r="S349" t="s">
        <v>70</v>
      </c>
      <c r="T349" t="s">
        <v>70</v>
      </c>
      <c r="U349" t="s">
        <v>48</v>
      </c>
      <c r="V349">
        <v>19</v>
      </c>
      <c r="X349" s="5"/>
      <c r="Z349" s="5"/>
      <c r="AB349" s="5"/>
      <c r="AD349" s="5"/>
      <c r="AF349" s="5"/>
      <c r="AH349" s="5"/>
      <c r="AJ349" s="7" t="s">
        <v>468</v>
      </c>
      <c r="AK349" s="8"/>
      <c r="AL349" s="10" t="str">
        <f xml:space="preserve"> IF(AND(AJ349="Goedgekeurd", AK349&lt;&gt;""), M349&amp;"_"&amp;O349&amp;"_"&amp;A349&amp;"_"&amp;D349&amp;"_"&amp;TEXT(AK349,"dd-mm-")&amp;YEAR(AK349), IF(AND(AK349&lt;&gt;"", AJ349&lt;&gt;"In opdracht", AJ349&lt;&gt;"Goedgekeurd", AJ349&lt;&gt;""), "Vermelden op mancolijst met KeuringID:  "&amp;D349,"&lt; Vul hiernaast de juiste status en datum in."))</f>
        <v>&lt; Vul hiernaast de juiste status en datum in.</v>
      </c>
    </row>
    <row r="350" spans="1:38">
      <c r="A350">
        <v>900097977</v>
      </c>
      <c r="B350">
        <v>1</v>
      </c>
      <c r="C350" t="s">
        <v>35</v>
      </c>
      <c r="D350">
        <v>65966</v>
      </c>
      <c r="E350" t="s">
        <v>36</v>
      </c>
      <c r="F350" t="s">
        <v>37</v>
      </c>
      <c r="G350">
        <v>1</v>
      </c>
      <c r="H350" t="s">
        <v>38</v>
      </c>
      <c r="I350" t="s">
        <v>39</v>
      </c>
      <c r="J350" t="s">
        <v>40</v>
      </c>
      <c r="K350" s="1"/>
      <c r="L350">
        <v>1</v>
      </c>
      <c r="M350" t="s">
        <v>369</v>
      </c>
      <c r="N350" t="s">
        <v>370</v>
      </c>
      <c r="O350" t="s">
        <v>408</v>
      </c>
      <c r="P350" t="s">
        <v>63</v>
      </c>
      <c r="Q350" t="s">
        <v>45</v>
      </c>
      <c r="R350" t="s">
        <v>93</v>
      </c>
      <c r="S350" t="s">
        <v>70</v>
      </c>
      <c r="T350" t="s">
        <v>70</v>
      </c>
      <c r="U350" t="s">
        <v>48</v>
      </c>
      <c r="V350">
        <v>19</v>
      </c>
      <c r="X350" s="5"/>
      <c r="Z350" s="5"/>
      <c r="AB350" s="5"/>
      <c r="AD350" s="5"/>
      <c r="AF350" s="5"/>
      <c r="AH350" s="5"/>
      <c r="AJ350" s="7" t="s">
        <v>468</v>
      </c>
      <c r="AK350" s="8"/>
      <c r="AL350" s="10" t="str">
        <f xml:space="preserve"> IF(AND(AJ350="Goedgekeurd", AK350&lt;&gt;""), M350&amp;"_"&amp;O350&amp;"_"&amp;A350&amp;"_"&amp;D350&amp;"_"&amp;TEXT(AK350,"dd-mm-")&amp;YEAR(AK350), IF(AND(AK350&lt;&gt;"", AJ350&lt;&gt;"In opdracht", AJ350&lt;&gt;"Goedgekeurd", AJ350&lt;&gt;""), "Vermelden op mancolijst met KeuringID:  "&amp;D350,"&lt; Vul hiernaast de juiste status en datum in."))</f>
        <v>&lt; Vul hiernaast de juiste status en datum in.</v>
      </c>
    </row>
    <row r="351" spans="1:38">
      <c r="A351">
        <v>900097976</v>
      </c>
      <c r="B351">
        <v>1</v>
      </c>
      <c r="C351" t="s">
        <v>35</v>
      </c>
      <c r="D351">
        <v>65965</v>
      </c>
      <c r="E351" t="s">
        <v>36</v>
      </c>
      <c r="F351" t="s">
        <v>37</v>
      </c>
      <c r="G351">
        <v>1</v>
      </c>
      <c r="H351" t="s">
        <v>38</v>
      </c>
      <c r="I351" t="s">
        <v>39</v>
      </c>
      <c r="J351" t="s">
        <v>40</v>
      </c>
      <c r="K351" s="1"/>
      <c r="L351">
        <v>1</v>
      </c>
      <c r="M351" t="s">
        <v>369</v>
      </c>
      <c r="N351" t="s">
        <v>370</v>
      </c>
      <c r="O351" t="s">
        <v>408</v>
      </c>
      <c r="P351" t="s">
        <v>63</v>
      </c>
      <c r="Q351" t="s">
        <v>45</v>
      </c>
      <c r="R351" t="s">
        <v>93</v>
      </c>
      <c r="S351" t="s">
        <v>70</v>
      </c>
      <c r="T351" t="s">
        <v>70</v>
      </c>
      <c r="U351" t="s">
        <v>48</v>
      </c>
      <c r="V351">
        <v>19</v>
      </c>
      <c r="X351" s="5"/>
      <c r="Z351" s="5"/>
      <c r="AB351" s="5"/>
      <c r="AD351" s="5"/>
      <c r="AF351" s="5"/>
      <c r="AH351" s="5"/>
      <c r="AJ351" s="7" t="s">
        <v>468</v>
      </c>
      <c r="AK351" s="8"/>
      <c r="AL351" s="10" t="str">
        <f xml:space="preserve"> IF(AND(AJ351="Goedgekeurd", AK351&lt;&gt;""), M351&amp;"_"&amp;O351&amp;"_"&amp;A351&amp;"_"&amp;D351&amp;"_"&amp;TEXT(AK351,"dd-mm-")&amp;YEAR(AK351), IF(AND(AK351&lt;&gt;"", AJ351&lt;&gt;"In opdracht", AJ351&lt;&gt;"Goedgekeurd", AJ351&lt;&gt;""), "Vermelden op mancolijst met KeuringID:  "&amp;D351,"&lt; Vul hiernaast de juiste status en datum in."))</f>
        <v>&lt; Vul hiernaast de juiste status en datum in.</v>
      </c>
    </row>
    <row r="352" spans="1:38">
      <c r="A352">
        <v>900097975</v>
      </c>
      <c r="B352">
        <v>1</v>
      </c>
      <c r="C352" t="s">
        <v>35</v>
      </c>
      <c r="D352">
        <v>65964</v>
      </c>
      <c r="E352" t="s">
        <v>36</v>
      </c>
      <c r="F352" t="s">
        <v>37</v>
      </c>
      <c r="G352">
        <v>1</v>
      </c>
      <c r="H352" t="s">
        <v>38</v>
      </c>
      <c r="I352" t="s">
        <v>39</v>
      </c>
      <c r="J352" t="s">
        <v>40</v>
      </c>
      <c r="K352" s="1"/>
      <c r="L352">
        <v>1</v>
      </c>
      <c r="M352" t="s">
        <v>369</v>
      </c>
      <c r="N352" t="s">
        <v>370</v>
      </c>
      <c r="O352" t="s">
        <v>408</v>
      </c>
      <c r="P352" t="s">
        <v>63</v>
      </c>
      <c r="Q352" t="s">
        <v>45</v>
      </c>
      <c r="R352" t="s">
        <v>93</v>
      </c>
      <c r="S352" t="s">
        <v>70</v>
      </c>
      <c r="T352" t="s">
        <v>70</v>
      </c>
      <c r="U352" t="s">
        <v>48</v>
      </c>
      <c r="V352">
        <v>19</v>
      </c>
      <c r="X352" s="5"/>
      <c r="Z352" s="5"/>
      <c r="AB352" s="5"/>
      <c r="AD352" s="5"/>
      <c r="AF352" s="5"/>
      <c r="AH352" s="5"/>
      <c r="AJ352" s="7" t="s">
        <v>468</v>
      </c>
      <c r="AK352" s="8"/>
      <c r="AL352" s="10" t="str">
        <f xml:space="preserve"> IF(AND(AJ352="Goedgekeurd", AK352&lt;&gt;""), M352&amp;"_"&amp;O352&amp;"_"&amp;A352&amp;"_"&amp;D352&amp;"_"&amp;TEXT(AK352,"dd-mm-")&amp;YEAR(AK352), IF(AND(AK352&lt;&gt;"", AJ352&lt;&gt;"In opdracht", AJ352&lt;&gt;"Goedgekeurd", AJ352&lt;&gt;""), "Vermelden op mancolijst met KeuringID:  "&amp;D352,"&lt; Vul hiernaast de juiste status en datum in."))</f>
        <v>&lt; Vul hiernaast de juiste status en datum in.</v>
      </c>
    </row>
    <row r="353" spans="1:38">
      <c r="A353">
        <v>900001267</v>
      </c>
      <c r="B353">
        <v>1</v>
      </c>
      <c r="C353" t="s">
        <v>35</v>
      </c>
      <c r="D353">
        <v>65968</v>
      </c>
      <c r="E353" t="s">
        <v>36</v>
      </c>
      <c r="F353" t="s">
        <v>37</v>
      </c>
      <c r="G353">
        <v>1</v>
      </c>
      <c r="H353" t="s">
        <v>38</v>
      </c>
      <c r="I353" t="s">
        <v>39</v>
      </c>
      <c r="J353" t="s">
        <v>40</v>
      </c>
      <c r="K353" s="1"/>
      <c r="L353">
        <v>1</v>
      </c>
      <c r="M353" t="s">
        <v>369</v>
      </c>
      <c r="N353" t="s">
        <v>370</v>
      </c>
      <c r="O353" t="s">
        <v>409</v>
      </c>
      <c r="P353" t="s">
        <v>63</v>
      </c>
      <c r="Q353" t="s">
        <v>45</v>
      </c>
      <c r="R353" t="s">
        <v>51</v>
      </c>
      <c r="S353" t="s">
        <v>70</v>
      </c>
      <c r="T353" t="s">
        <v>70</v>
      </c>
      <c r="U353" t="s">
        <v>48</v>
      </c>
      <c r="V353">
        <v>19</v>
      </c>
      <c r="X353" s="5"/>
      <c r="Z353" s="5"/>
      <c r="AB353" s="5"/>
      <c r="AD353" s="5"/>
      <c r="AF353" s="5"/>
      <c r="AH353" s="5"/>
      <c r="AJ353" s="7" t="s">
        <v>468</v>
      </c>
      <c r="AK353" s="8"/>
      <c r="AL353" s="10" t="str">
        <f xml:space="preserve"> IF(AND(AJ353="Goedgekeurd", AK353&lt;&gt;""), M353&amp;"_"&amp;O353&amp;"_"&amp;A353&amp;"_"&amp;D353&amp;"_"&amp;TEXT(AK353,"dd-mm-")&amp;YEAR(AK353), IF(AND(AK353&lt;&gt;"", AJ353&lt;&gt;"In opdracht", AJ353&lt;&gt;"Goedgekeurd", AJ353&lt;&gt;""), "Vermelden op mancolijst met KeuringID:  "&amp;D353,"&lt; Vul hiernaast de juiste status en datum in."))</f>
        <v>&lt; Vul hiernaast de juiste status en datum in.</v>
      </c>
    </row>
    <row r="354" spans="1:38">
      <c r="A354">
        <v>900001266</v>
      </c>
      <c r="B354">
        <v>1</v>
      </c>
      <c r="C354" t="s">
        <v>35</v>
      </c>
      <c r="D354">
        <v>65967</v>
      </c>
      <c r="E354" t="s">
        <v>36</v>
      </c>
      <c r="F354" t="s">
        <v>37</v>
      </c>
      <c r="G354">
        <v>1</v>
      </c>
      <c r="H354" t="s">
        <v>38</v>
      </c>
      <c r="I354" t="s">
        <v>39</v>
      </c>
      <c r="J354" t="s">
        <v>40</v>
      </c>
      <c r="K354" s="1"/>
      <c r="L354">
        <v>1</v>
      </c>
      <c r="M354" t="s">
        <v>369</v>
      </c>
      <c r="N354" t="s">
        <v>370</v>
      </c>
      <c r="O354" t="s">
        <v>409</v>
      </c>
      <c r="P354" t="s">
        <v>63</v>
      </c>
      <c r="Q354" t="s">
        <v>45</v>
      </c>
      <c r="R354" t="s">
        <v>51</v>
      </c>
      <c r="S354" t="s">
        <v>70</v>
      </c>
      <c r="T354" t="s">
        <v>70</v>
      </c>
      <c r="U354" t="s">
        <v>48</v>
      </c>
      <c r="V354">
        <v>19</v>
      </c>
      <c r="X354" s="5"/>
      <c r="Z354" s="5"/>
      <c r="AB354" s="5"/>
      <c r="AD354" s="5"/>
      <c r="AF354" s="5"/>
      <c r="AH354" s="5"/>
      <c r="AJ354" s="7" t="s">
        <v>468</v>
      </c>
      <c r="AK354" s="8"/>
      <c r="AL354" s="10" t="str">
        <f xml:space="preserve"> IF(AND(AJ354="Goedgekeurd", AK354&lt;&gt;""), M354&amp;"_"&amp;O354&amp;"_"&amp;A354&amp;"_"&amp;D354&amp;"_"&amp;TEXT(AK354,"dd-mm-")&amp;YEAR(AK354), IF(AND(AK354&lt;&gt;"", AJ354&lt;&gt;"In opdracht", AJ354&lt;&gt;"Goedgekeurd", AJ354&lt;&gt;""), "Vermelden op mancolijst met KeuringID:  "&amp;D354,"&lt; Vul hiernaast de juiste status en datum in."))</f>
        <v>&lt; Vul hiernaast de juiste status en datum in.</v>
      </c>
    </row>
    <row r="355" spans="1:38">
      <c r="A355">
        <v>800000982</v>
      </c>
      <c r="B355">
        <v>1</v>
      </c>
      <c r="C355" t="s">
        <v>35</v>
      </c>
      <c r="D355">
        <v>65969</v>
      </c>
      <c r="E355" t="s">
        <v>36</v>
      </c>
      <c r="F355" t="s">
        <v>37</v>
      </c>
      <c r="G355">
        <v>1</v>
      </c>
      <c r="H355" t="s">
        <v>38</v>
      </c>
      <c r="I355" t="s">
        <v>39</v>
      </c>
      <c r="J355" t="s">
        <v>40</v>
      </c>
      <c r="K355" s="1"/>
      <c r="L355">
        <v>1</v>
      </c>
      <c r="M355" t="s">
        <v>369</v>
      </c>
      <c r="N355" t="s">
        <v>370</v>
      </c>
      <c r="O355" t="s">
        <v>410</v>
      </c>
      <c r="P355" t="s">
        <v>398</v>
      </c>
      <c r="Q355" t="s">
        <v>45</v>
      </c>
      <c r="R355" t="s">
        <v>111</v>
      </c>
      <c r="S355" t="s">
        <v>70</v>
      </c>
      <c r="T355" t="s">
        <v>70</v>
      </c>
      <c r="U355" t="s">
        <v>48</v>
      </c>
      <c r="V355">
        <v>19</v>
      </c>
      <c r="X355" s="5"/>
      <c r="Z355" s="5"/>
      <c r="AB355" s="5"/>
      <c r="AD355" s="5"/>
      <c r="AF355" s="5"/>
      <c r="AH355" s="5"/>
      <c r="AJ355" s="7" t="s">
        <v>468</v>
      </c>
      <c r="AK355" s="8"/>
      <c r="AL355" s="10" t="str">
        <f xml:space="preserve"> IF(AND(AJ355="Goedgekeurd", AK355&lt;&gt;""), M355&amp;"_"&amp;O355&amp;"_"&amp;A355&amp;"_"&amp;D355&amp;"_"&amp;TEXT(AK355,"dd-mm-")&amp;YEAR(AK355), IF(AND(AK355&lt;&gt;"", AJ355&lt;&gt;"In opdracht", AJ355&lt;&gt;"Goedgekeurd", AJ355&lt;&gt;""), "Vermelden op mancolijst met KeuringID:  "&amp;D355,"&lt; Vul hiernaast de juiste status en datum in."))</f>
        <v>&lt; Vul hiernaast de juiste status en datum in.</v>
      </c>
    </row>
    <row r="356" spans="1:38">
      <c r="A356">
        <v>800000983</v>
      </c>
      <c r="B356">
        <v>1</v>
      </c>
      <c r="C356" t="s">
        <v>35</v>
      </c>
      <c r="D356">
        <v>65970</v>
      </c>
      <c r="E356" t="s">
        <v>36</v>
      </c>
      <c r="F356" t="s">
        <v>37</v>
      </c>
      <c r="G356">
        <v>1</v>
      </c>
      <c r="H356" t="s">
        <v>38</v>
      </c>
      <c r="I356" t="s">
        <v>39</v>
      </c>
      <c r="J356" t="s">
        <v>40</v>
      </c>
      <c r="K356" s="1"/>
      <c r="L356">
        <v>1</v>
      </c>
      <c r="M356" t="s">
        <v>369</v>
      </c>
      <c r="N356" t="s">
        <v>370</v>
      </c>
      <c r="O356" t="s">
        <v>411</v>
      </c>
      <c r="P356" t="s">
        <v>398</v>
      </c>
      <c r="Q356" t="s">
        <v>45</v>
      </c>
      <c r="R356" t="s">
        <v>51</v>
      </c>
      <c r="S356" t="s">
        <v>70</v>
      </c>
      <c r="T356" t="s">
        <v>70</v>
      </c>
      <c r="U356" t="s">
        <v>48</v>
      </c>
      <c r="V356">
        <v>19</v>
      </c>
      <c r="X356" s="5"/>
      <c r="Z356" s="5"/>
      <c r="AB356" s="5"/>
      <c r="AD356" s="5"/>
      <c r="AF356" s="5"/>
      <c r="AH356" s="5"/>
      <c r="AJ356" s="7" t="s">
        <v>468</v>
      </c>
      <c r="AK356" s="8"/>
      <c r="AL356" s="10" t="str">
        <f xml:space="preserve"> IF(AND(AJ356="Goedgekeurd", AK356&lt;&gt;""), M356&amp;"_"&amp;O356&amp;"_"&amp;A356&amp;"_"&amp;D356&amp;"_"&amp;TEXT(AK356,"dd-mm-")&amp;YEAR(AK356), IF(AND(AK356&lt;&gt;"", AJ356&lt;&gt;"In opdracht", AJ356&lt;&gt;"Goedgekeurd", AJ356&lt;&gt;""), "Vermelden op mancolijst met KeuringID:  "&amp;D356,"&lt; Vul hiernaast de juiste status en datum in."))</f>
        <v>&lt; Vul hiernaast de juiste status en datum in.</v>
      </c>
    </row>
    <row r="357" spans="1:38">
      <c r="A357">
        <v>800000984</v>
      </c>
      <c r="B357">
        <v>1</v>
      </c>
      <c r="C357" t="s">
        <v>35</v>
      </c>
      <c r="D357">
        <v>65971</v>
      </c>
      <c r="E357" t="s">
        <v>36</v>
      </c>
      <c r="F357" t="s">
        <v>37</v>
      </c>
      <c r="G357">
        <v>1</v>
      </c>
      <c r="H357" t="s">
        <v>38</v>
      </c>
      <c r="I357" t="s">
        <v>39</v>
      </c>
      <c r="J357" t="s">
        <v>40</v>
      </c>
      <c r="K357" s="1"/>
      <c r="L357">
        <v>1</v>
      </c>
      <c r="M357" t="s">
        <v>369</v>
      </c>
      <c r="N357" t="s">
        <v>370</v>
      </c>
      <c r="O357" t="s">
        <v>412</v>
      </c>
      <c r="P357" t="s">
        <v>398</v>
      </c>
      <c r="Q357" t="s">
        <v>45</v>
      </c>
      <c r="R357" t="s">
        <v>51</v>
      </c>
      <c r="S357" t="s">
        <v>70</v>
      </c>
      <c r="T357" t="s">
        <v>70</v>
      </c>
      <c r="U357" t="s">
        <v>48</v>
      </c>
      <c r="V357">
        <v>19</v>
      </c>
      <c r="X357" s="5"/>
      <c r="Z357" s="5"/>
      <c r="AB357" s="5"/>
      <c r="AD357" s="5"/>
      <c r="AF357" s="5"/>
      <c r="AH357" s="5"/>
      <c r="AJ357" s="7" t="s">
        <v>468</v>
      </c>
      <c r="AK357" s="8"/>
      <c r="AL357" s="10" t="str">
        <f xml:space="preserve"> IF(AND(AJ357="Goedgekeurd", AK357&lt;&gt;""), M357&amp;"_"&amp;O357&amp;"_"&amp;A357&amp;"_"&amp;D357&amp;"_"&amp;TEXT(AK357,"dd-mm-")&amp;YEAR(AK357), IF(AND(AK357&lt;&gt;"", AJ357&lt;&gt;"In opdracht", AJ357&lt;&gt;"Goedgekeurd", AJ357&lt;&gt;""), "Vermelden op mancolijst met KeuringID:  "&amp;D357,"&lt; Vul hiernaast de juiste status en datum in."))</f>
        <v>&lt; Vul hiernaast de juiste status en datum in.</v>
      </c>
    </row>
    <row r="358" spans="1:38">
      <c r="A358">
        <v>900098328</v>
      </c>
      <c r="B358">
        <v>1</v>
      </c>
      <c r="C358" t="s">
        <v>35</v>
      </c>
      <c r="D358">
        <v>65973</v>
      </c>
      <c r="E358" t="s">
        <v>36</v>
      </c>
      <c r="F358" t="s">
        <v>37</v>
      </c>
      <c r="G358">
        <v>1</v>
      </c>
      <c r="H358" t="s">
        <v>38</v>
      </c>
      <c r="I358" t="s">
        <v>39</v>
      </c>
      <c r="J358" t="s">
        <v>40</v>
      </c>
      <c r="K358" s="1"/>
      <c r="L358">
        <v>1</v>
      </c>
      <c r="M358" t="s">
        <v>369</v>
      </c>
      <c r="N358" t="s">
        <v>370</v>
      </c>
      <c r="O358" t="s">
        <v>413</v>
      </c>
      <c r="P358" t="s">
        <v>63</v>
      </c>
      <c r="Q358" t="s">
        <v>45</v>
      </c>
      <c r="R358" t="s">
        <v>81</v>
      </c>
      <c r="S358" t="s">
        <v>70</v>
      </c>
      <c r="T358" t="s">
        <v>70</v>
      </c>
      <c r="U358" t="s">
        <v>48</v>
      </c>
      <c r="V358">
        <v>19</v>
      </c>
      <c r="X358" s="5"/>
      <c r="Z358" s="5"/>
      <c r="AB358" s="5"/>
      <c r="AD358" s="5"/>
      <c r="AF358" s="5"/>
      <c r="AH358" s="5"/>
      <c r="AJ358" s="7" t="s">
        <v>468</v>
      </c>
      <c r="AK358" s="8"/>
      <c r="AL358" s="10" t="str">
        <f xml:space="preserve"> IF(AND(AJ358="Goedgekeurd", AK358&lt;&gt;""), M358&amp;"_"&amp;O358&amp;"_"&amp;A358&amp;"_"&amp;D358&amp;"_"&amp;TEXT(AK358,"dd-mm-")&amp;YEAR(AK358), IF(AND(AK358&lt;&gt;"", AJ358&lt;&gt;"In opdracht", AJ358&lt;&gt;"Goedgekeurd", AJ358&lt;&gt;""), "Vermelden op mancolijst met KeuringID:  "&amp;D358,"&lt; Vul hiernaast de juiste status en datum in."))</f>
        <v>&lt; Vul hiernaast de juiste status en datum in.</v>
      </c>
    </row>
    <row r="359" spans="1:38">
      <c r="A359">
        <v>900098327</v>
      </c>
      <c r="B359">
        <v>1</v>
      </c>
      <c r="C359" t="s">
        <v>35</v>
      </c>
      <c r="D359">
        <v>65972</v>
      </c>
      <c r="E359" t="s">
        <v>36</v>
      </c>
      <c r="F359" t="s">
        <v>37</v>
      </c>
      <c r="G359">
        <v>1</v>
      </c>
      <c r="H359" t="s">
        <v>38</v>
      </c>
      <c r="I359" t="s">
        <v>39</v>
      </c>
      <c r="J359" t="s">
        <v>40</v>
      </c>
      <c r="K359" s="1"/>
      <c r="L359">
        <v>1</v>
      </c>
      <c r="M359" t="s">
        <v>369</v>
      </c>
      <c r="N359" t="s">
        <v>370</v>
      </c>
      <c r="O359" t="s">
        <v>413</v>
      </c>
      <c r="P359" t="s">
        <v>63</v>
      </c>
      <c r="Q359" t="s">
        <v>45</v>
      </c>
      <c r="R359" t="s">
        <v>81</v>
      </c>
      <c r="S359" t="s">
        <v>70</v>
      </c>
      <c r="T359" t="s">
        <v>70</v>
      </c>
      <c r="U359" t="s">
        <v>48</v>
      </c>
      <c r="V359">
        <v>19</v>
      </c>
      <c r="X359" s="5"/>
      <c r="Z359" s="5"/>
      <c r="AB359" s="5"/>
      <c r="AD359" s="5"/>
      <c r="AF359" s="5"/>
      <c r="AH359" s="5"/>
      <c r="AJ359" s="7" t="s">
        <v>468</v>
      </c>
      <c r="AK359" s="8"/>
      <c r="AL359" s="10" t="str">
        <f xml:space="preserve"> IF(AND(AJ359="Goedgekeurd", AK359&lt;&gt;""), M359&amp;"_"&amp;O359&amp;"_"&amp;A359&amp;"_"&amp;D359&amp;"_"&amp;TEXT(AK359,"dd-mm-")&amp;YEAR(AK359), IF(AND(AK359&lt;&gt;"", AJ359&lt;&gt;"In opdracht", AJ359&lt;&gt;"Goedgekeurd", AJ359&lt;&gt;""), "Vermelden op mancolijst met KeuringID:  "&amp;D359,"&lt; Vul hiernaast de juiste status en datum in."))</f>
        <v>&lt; Vul hiernaast de juiste status en datum in.</v>
      </c>
    </row>
    <row r="360" spans="1:38">
      <c r="A360">
        <v>800000941</v>
      </c>
      <c r="B360">
        <v>1</v>
      </c>
      <c r="C360" t="s">
        <v>35</v>
      </c>
      <c r="D360">
        <v>65975</v>
      </c>
      <c r="E360" t="s">
        <v>36</v>
      </c>
      <c r="F360" t="s">
        <v>37</v>
      </c>
      <c r="G360">
        <v>1</v>
      </c>
      <c r="H360" t="s">
        <v>38</v>
      </c>
      <c r="I360" t="s">
        <v>39</v>
      </c>
      <c r="J360" t="s">
        <v>40</v>
      </c>
      <c r="K360" s="1"/>
      <c r="L360">
        <v>1</v>
      </c>
      <c r="M360" t="s">
        <v>369</v>
      </c>
      <c r="N360" t="s">
        <v>370</v>
      </c>
      <c r="O360" t="s">
        <v>414</v>
      </c>
      <c r="P360" t="s">
        <v>92</v>
      </c>
      <c r="Q360" t="s">
        <v>51</v>
      </c>
      <c r="R360" t="s">
        <v>415</v>
      </c>
      <c r="S360" t="s">
        <v>70</v>
      </c>
      <c r="T360" t="s">
        <v>70</v>
      </c>
      <c r="U360" t="s">
        <v>48</v>
      </c>
      <c r="V360">
        <v>19</v>
      </c>
      <c r="X360" s="5"/>
      <c r="Z360" s="5"/>
      <c r="AB360" s="5"/>
      <c r="AD360" s="5"/>
      <c r="AF360" s="5"/>
      <c r="AH360" s="5"/>
      <c r="AJ360" s="7" t="s">
        <v>468</v>
      </c>
      <c r="AK360" s="8"/>
      <c r="AL360" s="10" t="str">
        <f xml:space="preserve"> IF(AND(AJ360="Goedgekeurd", AK360&lt;&gt;""), M360&amp;"_"&amp;O360&amp;"_"&amp;A360&amp;"_"&amp;D360&amp;"_"&amp;TEXT(AK360,"dd-mm-")&amp;YEAR(AK360), IF(AND(AK360&lt;&gt;"", AJ360&lt;&gt;"In opdracht", AJ360&lt;&gt;"Goedgekeurd", AJ360&lt;&gt;""), "Vermelden op mancolijst met KeuringID:  "&amp;D360,"&lt; Vul hiernaast de juiste status en datum in."))</f>
        <v>&lt; Vul hiernaast de juiste status en datum in.</v>
      </c>
    </row>
    <row r="361" spans="1:38">
      <c r="A361">
        <v>800000940</v>
      </c>
      <c r="B361">
        <v>1</v>
      </c>
      <c r="C361" t="s">
        <v>35</v>
      </c>
      <c r="D361">
        <v>65974</v>
      </c>
      <c r="E361" t="s">
        <v>36</v>
      </c>
      <c r="F361" t="s">
        <v>37</v>
      </c>
      <c r="G361">
        <v>1</v>
      </c>
      <c r="H361" t="s">
        <v>38</v>
      </c>
      <c r="I361" t="s">
        <v>39</v>
      </c>
      <c r="J361" t="s">
        <v>40</v>
      </c>
      <c r="K361" s="1"/>
      <c r="L361">
        <v>1</v>
      </c>
      <c r="M361" t="s">
        <v>369</v>
      </c>
      <c r="N361" t="s">
        <v>370</v>
      </c>
      <c r="O361" t="s">
        <v>414</v>
      </c>
      <c r="P361" t="s">
        <v>92</v>
      </c>
      <c r="Q361" t="s">
        <v>51</v>
      </c>
      <c r="R361" t="s">
        <v>415</v>
      </c>
      <c r="S361" t="s">
        <v>70</v>
      </c>
      <c r="T361" t="s">
        <v>70</v>
      </c>
      <c r="U361" t="s">
        <v>48</v>
      </c>
      <c r="V361">
        <v>19</v>
      </c>
      <c r="X361" s="5"/>
      <c r="Z361" s="5"/>
      <c r="AB361" s="5"/>
      <c r="AD361" s="5"/>
      <c r="AF361" s="5"/>
      <c r="AH361" s="5"/>
      <c r="AJ361" s="7" t="s">
        <v>468</v>
      </c>
      <c r="AK361" s="8"/>
      <c r="AL361" s="10" t="str">
        <f xml:space="preserve"> IF(AND(AJ361="Goedgekeurd", AK361&lt;&gt;""), M361&amp;"_"&amp;O361&amp;"_"&amp;A361&amp;"_"&amp;D361&amp;"_"&amp;TEXT(AK361,"dd-mm-")&amp;YEAR(AK361), IF(AND(AK361&lt;&gt;"", AJ361&lt;&gt;"In opdracht", AJ361&lt;&gt;"Goedgekeurd", AJ361&lt;&gt;""), "Vermelden op mancolijst met KeuringID:  "&amp;D361,"&lt; Vul hiernaast de juiste status en datum in."))</f>
        <v>&lt; Vul hiernaast de juiste status en datum in.</v>
      </c>
    </row>
    <row r="362" spans="1:38">
      <c r="A362">
        <v>800000943</v>
      </c>
      <c r="B362">
        <v>1</v>
      </c>
      <c r="C362" t="s">
        <v>35</v>
      </c>
      <c r="D362">
        <v>65977</v>
      </c>
      <c r="E362" t="s">
        <v>36</v>
      </c>
      <c r="F362" t="s">
        <v>37</v>
      </c>
      <c r="G362">
        <v>1</v>
      </c>
      <c r="H362" t="s">
        <v>38</v>
      </c>
      <c r="I362" t="s">
        <v>39</v>
      </c>
      <c r="J362" t="s">
        <v>40</v>
      </c>
      <c r="K362" s="1"/>
      <c r="L362">
        <v>1</v>
      </c>
      <c r="M362" t="s">
        <v>369</v>
      </c>
      <c r="N362" t="s">
        <v>370</v>
      </c>
      <c r="O362" t="s">
        <v>131</v>
      </c>
      <c r="P362" t="s">
        <v>92</v>
      </c>
      <c r="Q362" t="s">
        <v>51</v>
      </c>
      <c r="R362" t="s">
        <v>415</v>
      </c>
      <c r="S362" t="s">
        <v>70</v>
      </c>
      <c r="T362" t="s">
        <v>70</v>
      </c>
      <c r="U362" t="s">
        <v>48</v>
      </c>
      <c r="V362">
        <v>19</v>
      </c>
      <c r="X362" s="5"/>
      <c r="Z362" s="5"/>
      <c r="AB362" s="5"/>
      <c r="AD362" s="5"/>
      <c r="AF362" s="5"/>
      <c r="AH362" s="5"/>
      <c r="AJ362" s="7" t="s">
        <v>468</v>
      </c>
      <c r="AK362" s="8"/>
      <c r="AL362" s="10" t="str">
        <f xml:space="preserve"> IF(AND(AJ362="Goedgekeurd", AK362&lt;&gt;""), M362&amp;"_"&amp;O362&amp;"_"&amp;A362&amp;"_"&amp;D362&amp;"_"&amp;TEXT(AK362,"dd-mm-")&amp;YEAR(AK362), IF(AND(AK362&lt;&gt;"", AJ362&lt;&gt;"In opdracht", AJ362&lt;&gt;"Goedgekeurd", AJ362&lt;&gt;""), "Vermelden op mancolijst met KeuringID:  "&amp;D362,"&lt; Vul hiernaast de juiste status en datum in."))</f>
        <v>&lt; Vul hiernaast de juiste status en datum in.</v>
      </c>
    </row>
    <row r="363" spans="1:38">
      <c r="A363">
        <v>800000942</v>
      </c>
      <c r="B363">
        <v>1</v>
      </c>
      <c r="C363" t="s">
        <v>35</v>
      </c>
      <c r="D363">
        <v>65976</v>
      </c>
      <c r="E363" t="s">
        <v>36</v>
      </c>
      <c r="F363" t="s">
        <v>37</v>
      </c>
      <c r="G363">
        <v>1</v>
      </c>
      <c r="H363" t="s">
        <v>38</v>
      </c>
      <c r="I363" t="s">
        <v>39</v>
      </c>
      <c r="J363" t="s">
        <v>40</v>
      </c>
      <c r="K363" s="1"/>
      <c r="L363">
        <v>1</v>
      </c>
      <c r="M363" t="s">
        <v>369</v>
      </c>
      <c r="N363" t="s">
        <v>370</v>
      </c>
      <c r="O363" t="s">
        <v>131</v>
      </c>
      <c r="P363" t="s">
        <v>92</v>
      </c>
      <c r="Q363" t="s">
        <v>51</v>
      </c>
      <c r="R363" t="s">
        <v>415</v>
      </c>
      <c r="S363" t="s">
        <v>70</v>
      </c>
      <c r="T363" t="s">
        <v>70</v>
      </c>
      <c r="U363" t="s">
        <v>48</v>
      </c>
      <c r="V363">
        <v>19</v>
      </c>
      <c r="X363" s="5"/>
      <c r="Z363" s="5"/>
      <c r="AB363" s="5"/>
      <c r="AD363" s="5"/>
      <c r="AF363" s="5"/>
      <c r="AH363" s="5"/>
      <c r="AJ363" s="7" t="s">
        <v>468</v>
      </c>
      <c r="AK363" s="8"/>
      <c r="AL363" s="10" t="str">
        <f xml:space="preserve"> IF(AND(AJ363="Goedgekeurd", AK363&lt;&gt;""), M363&amp;"_"&amp;O363&amp;"_"&amp;A363&amp;"_"&amp;D363&amp;"_"&amp;TEXT(AK363,"dd-mm-")&amp;YEAR(AK363), IF(AND(AK363&lt;&gt;"", AJ363&lt;&gt;"In opdracht", AJ363&lt;&gt;"Goedgekeurd", AJ363&lt;&gt;""), "Vermelden op mancolijst met KeuringID:  "&amp;D363,"&lt; Vul hiernaast de juiste status en datum in."))</f>
        <v>&lt; Vul hiernaast de juiste status en datum in.</v>
      </c>
    </row>
    <row r="364" spans="1:38">
      <c r="A364">
        <v>800000944</v>
      </c>
      <c r="B364">
        <v>1</v>
      </c>
      <c r="C364" t="s">
        <v>35</v>
      </c>
      <c r="D364">
        <v>65978</v>
      </c>
      <c r="E364" t="s">
        <v>36</v>
      </c>
      <c r="F364" t="s">
        <v>37</v>
      </c>
      <c r="G364">
        <v>1</v>
      </c>
      <c r="H364" t="s">
        <v>38</v>
      </c>
      <c r="I364" t="s">
        <v>39</v>
      </c>
      <c r="J364" t="s">
        <v>40</v>
      </c>
      <c r="K364" s="1"/>
      <c r="L364">
        <v>1</v>
      </c>
      <c r="M364" t="s">
        <v>369</v>
      </c>
      <c r="N364" t="s">
        <v>370</v>
      </c>
      <c r="O364" t="s">
        <v>416</v>
      </c>
      <c r="P364" t="s">
        <v>92</v>
      </c>
      <c r="Q364" t="s">
        <v>51</v>
      </c>
      <c r="R364" t="s">
        <v>415</v>
      </c>
      <c r="S364" t="s">
        <v>70</v>
      </c>
      <c r="T364" t="s">
        <v>70</v>
      </c>
      <c r="U364" t="s">
        <v>48</v>
      </c>
      <c r="V364">
        <v>19</v>
      </c>
      <c r="X364" s="5"/>
      <c r="Z364" s="5"/>
      <c r="AB364" s="5"/>
      <c r="AD364" s="5"/>
      <c r="AF364" s="5"/>
      <c r="AH364" s="5"/>
      <c r="AJ364" s="7" t="s">
        <v>468</v>
      </c>
      <c r="AK364" s="8"/>
      <c r="AL364" s="10" t="str">
        <f xml:space="preserve"> IF(AND(AJ364="Goedgekeurd", AK364&lt;&gt;""), M364&amp;"_"&amp;O364&amp;"_"&amp;A364&amp;"_"&amp;D364&amp;"_"&amp;TEXT(AK364,"dd-mm-")&amp;YEAR(AK364), IF(AND(AK364&lt;&gt;"", AJ364&lt;&gt;"In opdracht", AJ364&lt;&gt;"Goedgekeurd", AJ364&lt;&gt;""), "Vermelden op mancolijst met KeuringID:  "&amp;D364,"&lt; Vul hiernaast de juiste status en datum in."))</f>
        <v>&lt; Vul hiernaast de juiste status en datum in.</v>
      </c>
    </row>
    <row r="365" spans="1:38">
      <c r="A365">
        <v>800000945</v>
      </c>
      <c r="B365">
        <v>1</v>
      </c>
      <c r="C365" t="s">
        <v>35</v>
      </c>
      <c r="D365">
        <v>65979</v>
      </c>
      <c r="E365" t="s">
        <v>36</v>
      </c>
      <c r="F365" t="s">
        <v>37</v>
      </c>
      <c r="G365">
        <v>1</v>
      </c>
      <c r="H365" t="s">
        <v>38</v>
      </c>
      <c r="I365" t="s">
        <v>39</v>
      </c>
      <c r="J365" t="s">
        <v>40</v>
      </c>
      <c r="K365" s="1"/>
      <c r="L365">
        <v>1</v>
      </c>
      <c r="M365" t="s">
        <v>369</v>
      </c>
      <c r="N365" t="s">
        <v>370</v>
      </c>
      <c r="O365" t="s">
        <v>416</v>
      </c>
      <c r="P365" t="s">
        <v>92</v>
      </c>
      <c r="Q365" t="s">
        <v>51</v>
      </c>
      <c r="R365" t="s">
        <v>415</v>
      </c>
      <c r="S365" t="s">
        <v>70</v>
      </c>
      <c r="T365" t="s">
        <v>70</v>
      </c>
      <c r="U365" t="s">
        <v>48</v>
      </c>
      <c r="V365">
        <v>19</v>
      </c>
      <c r="X365" s="5"/>
      <c r="Z365" s="5"/>
      <c r="AB365" s="5"/>
      <c r="AD365" s="5"/>
      <c r="AF365" s="5"/>
      <c r="AH365" s="5"/>
      <c r="AJ365" s="7" t="s">
        <v>468</v>
      </c>
      <c r="AK365" s="8"/>
      <c r="AL365" s="10" t="str">
        <f xml:space="preserve"> IF(AND(AJ365="Goedgekeurd", AK365&lt;&gt;""), M365&amp;"_"&amp;O365&amp;"_"&amp;A365&amp;"_"&amp;D365&amp;"_"&amp;TEXT(AK365,"dd-mm-")&amp;YEAR(AK365), IF(AND(AK365&lt;&gt;"", AJ365&lt;&gt;"In opdracht", AJ365&lt;&gt;"Goedgekeurd", AJ365&lt;&gt;""), "Vermelden op mancolijst met KeuringID:  "&amp;D365,"&lt; Vul hiernaast de juiste status en datum in."))</f>
        <v>&lt; Vul hiernaast de juiste status en datum in.</v>
      </c>
    </row>
    <row r="366" spans="1:38">
      <c r="A366">
        <v>800000946</v>
      </c>
      <c r="B366">
        <v>1</v>
      </c>
      <c r="C366" t="s">
        <v>35</v>
      </c>
      <c r="D366">
        <v>65980</v>
      </c>
      <c r="E366" t="s">
        <v>36</v>
      </c>
      <c r="F366" t="s">
        <v>37</v>
      </c>
      <c r="G366">
        <v>1</v>
      </c>
      <c r="H366" t="s">
        <v>38</v>
      </c>
      <c r="I366" t="s">
        <v>39</v>
      </c>
      <c r="J366" t="s">
        <v>40</v>
      </c>
      <c r="K366" s="1"/>
      <c r="L366">
        <v>1</v>
      </c>
      <c r="M366" t="s">
        <v>369</v>
      </c>
      <c r="N366" t="s">
        <v>370</v>
      </c>
      <c r="O366" t="s">
        <v>417</v>
      </c>
      <c r="P366" t="s">
        <v>92</v>
      </c>
      <c r="Q366" t="s">
        <v>51</v>
      </c>
      <c r="R366" t="s">
        <v>415</v>
      </c>
      <c r="S366" t="s">
        <v>70</v>
      </c>
      <c r="T366" t="s">
        <v>70</v>
      </c>
      <c r="U366" t="s">
        <v>48</v>
      </c>
      <c r="V366">
        <v>19</v>
      </c>
      <c r="X366" s="5"/>
      <c r="Z366" s="5"/>
      <c r="AB366" s="5"/>
      <c r="AD366" s="5"/>
      <c r="AF366" s="5"/>
      <c r="AH366" s="5"/>
      <c r="AJ366" s="7" t="s">
        <v>468</v>
      </c>
      <c r="AK366" s="8"/>
      <c r="AL366" s="10" t="str">
        <f xml:space="preserve"> IF(AND(AJ366="Goedgekeurd", AK366&lt;&gt;""), M366&amp;"_"&amp;O366&amp;"_"&amp;A366&amp;"_"&amp;D366&amp;"_"&amp;TEXT(AK366,"dd-mm-")&amp;YEAR(AK366), IF(AND(AK366&lt;&gt;"", AJ366&lt;&gt;"In opdracht", AJ366&lt;&gt;"Goedgekeurd", AJ366&lt;&gt;""), "Vermelden op mancolijst met KeuringID:  "&amp;D366,"&lt; Vul hiernaast de juiste status en datum in."))</f>
        <v>&lt; Vul hiernaast de juiste status en datum in.</v>
      </c>
    </row>
    <row r="367" spans="1:38">
      <c r="A367">
        <v>800000947</v>
      </c>
      <c r="B367">
        <v>1</v>
      </c>
      <c r="C367" t="s">
        <v>35</v>
      </c>
      <c r="D367">
        <v>65981</v>
      </c>
      <c r="E367" t="s">
        <v>36</v>
      </c>
      <c r="F367" t="s">
        <v>37</v>
      </c>
      <c r="G367">
        <v>1</v>
      </c>
      <c r="H367" t="s">
        <v>38</v>
      </c>
      <c r="I367" t="s">
        <v>39</v>
      </c>
      <c r="J367" t="s">
        <v>40</v>
      </c>
      <c r="K367" s="1"/>
      <c r="L367">
        <v>1</v>
      </c>
      <c r="M367" t="s">
        <v>369</v>
      </c>
      <c r="N367" t="s">
        <v>370</v>
      </c>
      <c r="O367" t="s">
        <v>417</v>
      </c>
      <c r="P367" t="s">
        <v>92</v>
      </c>
      <c r="Q367" t="s">
        <v>51</v>
      </c>
      <c r="R367" t="s">
        <v>415</v>
      </c>
      <c r="S367" t="s">
        <v>70</v>
      </c>
      <c r="T367" t="s">
        <v>70</v>
      </c>
      <c r="U367" t="s">
        <v>48</v>
      </c>
      <c r="V367">
        <v>19</v>
      </c>
      <c r="X367" s="5"/>
      <c r="Z367" s="5"/>
      <c r="AB367" s="5"/>
      <c r="AD367" s="5"/>
      <c r="AF367" s="5"/>
      <c r="AH367" s="5"/>
      <c r="AJ367" s="7" t="s">
        <v>468</v>
      </c>
      <c r="AK367" s="8"/>
      <c r="AL367" s="10" t="str">
        <f xml:space="preserve"> IF(AND(AJ367="Goedgekeurd", AK367&lt;&gt;""), M367&amp;"_"&amp;O367&amp;"_"&amp;A367&amp;"_"&amp;D367&amp;"_"&amp;TEXT(AK367,"dd-mm-")&amp;YEAR(AK367), IF(AND(AK367&lt;&gt;"", AJ367&lt;&gt;"In opdracht", AJ367&lt;&gt;"Goedgekeurd", AJ367&lt;&gt;""), "Vermelden op mancolijst met KeuringID:  "&amp;D367,"&lt; Vul hiernaast de juiste status en datum in."))</f>
        <v>&lt; Vul hiernaast de juiste status en datum in.</v>
      </c>
    </row>
    <row r="368" spans="1:38">
      <c r="A368">
        <v>800000949</v>
      </c>
      <c r="B368">
        <v>1</v>
      </c>
      <c r="C368" t="s">
        <v>35</v>
      </c>
      <c r="D368">
        <v>65983</v>
      </c>
      <c r="E368" t="s">
        <v>36</v>
      </c>
      <c r="F368" t="s">
        <v>37</v>
      </c>
      <c r="G368">
        <v>1</v>
      </c>
      <c r="H368" t="s">
        <v>38</v>
      </c>
      <c r="I368" t="s">
        <v>39</v>
      </c>
      <c r="J368" t="s">
        <v>40</v>
      </c>
      <c r="K368" s="1"/>
      <c r="L368">
        <v>1</v>
      </c>
      <c r="M368" t="s">
        <v>369</v>
      </c>
      <c r="N368" t="s">
        <v>370</v>
      </c>
      <c r="O368" t="s">
        <v>418</v>
      </c>
      <c r="P368" t="s">
        <v>250</v>
      </c>
      <c r="Q368" t="s">
        <v>51</v>
      </c>
      <c r="R368" t="s">
        <v>415</v>
      </c>
      <c r="S368" t="s">
        <v>70</v>
      </c>
      <c r="T368" t="s">
        <v>70</v>
      </c>
      <c r="U368" t="s">
        <v>48</v>
      </c>
      <c r="V368">
        <v>19</v>
      </c>
      <c r="X368" s="5"/>
      <c r="Z368" s="5"/>
      <c r="AB368" s="5"/>
      <c r="AD368" s="5"/>
      <c r="AF368" s="5"/>
      <c r="AH368" s="5"/>
      <c r="AJ368" s="7" t="s">
        <v>468</v>
      </c>
      <c r="AK368" s="8"/>
      <c r="AL368" s="10" t="str">
        <f xml:space="preserve"> IF(AND(AJ368="Goedgekeurd", AK368&lt;&gt;""), M368&amp;"_"&amp;O368&amp;"_"&amp;A368&amp;"_"&amp;D368&amp;"_"&amp;TEXT(AK368,"dd-mm-")&amp;YEAR(AK368), IF(AND(AK368&lt;&gt;"", AJ368&lt;&gt;"In opdracht", AJ368&lt;&gt;"Goedgekeurd", AJ368&lt;&gt;""), "Vermelden op mancolijst met KeuringID:  "&amp;D368,"&lt; Vul hiernaast de juiste status en datum in."))</f>
        <v>&lt; Vul hiernaast de juiste status en datum in.</v>
      </c>
    </row>
    <row r="369" spans="1:38">
      <c r="A369">
        <v>800000948</v>
      </c>
      <c r="B369">
        <v>1</v>
      </c>
      <c r="C369" t="s">
        <v>35</v>
      </c>
      <c r="D369">
        <v>65982</v>
      </c>
      <c r="E369" t="s">
        <v>36</v>
      </c>
      <c r="F369" t="s">
        <v>37</v>
      </c>
      <c r="G369">
        <v>1</v>
      </c>
      <c r="H369" t="s">
        <v>38</v>
      </c>
      <c r="I369" t="s">
        <v>39</v>
      </c>
      <c r="J369" t="s">
        <v>40</v>
      </c>
      <c r="K369" s="1"/>
      <c r="L369">
        <v>1</v>
      </c>
      <c r="M369" t="s">
        <v>369</v>
      </c>
      <c r="N369" t="s">
        <v>370</v>
      </c>
      <c r="O369" t="s">
        <v>418</v>
      </c>
      <c r="P369" t="s">
        <v>250</v>
      </c>
      <c r="Q369" t="s">
        <v>51</v>
      </c>
      <c r="R369" t="s">
        <v>415</v>
      </c>
      <c r="S369" t="s">
        <v>70</v>
      </c>
      <c r="T369" t="s">
        <v>70</v>
      </c>
      <c r="U369" t="s">
        <v>48</v>
      </c>
      <c r="V369">
        <v>19</v>
      </c>
      <c r="X369" s="5"/>
      <c r="Z369" s="5"/>
      <c r="AB369" s="5"/>
      <c r="AD369" s="5"/>
      <c r="AF369" s="5"/>
      <c r="AH369" s="5"/>
      <c r="AJ369" s="7" t="s">
        <v>468</v>
      </c>
      <c r="AK369" s="8"/>
      <c r="AL369" s="10" t="str">
        <f xml:space="preserve"> IF(AND(AJ369="Goedgekeurd", AK369&lt;&gt;""), M369&amp;"_"&amp;O369&amp;"_"&amp;A369&amp;"_"&amp;D369&amp;"_"&amp;TEXT(AK369,"dd-mm-")&amp;YEAR(AK369), IF(AND(AK369&lt;&gt;"", AJ369&lt;&gt;"In opdracht", AJ369&lt;&gt;"Goedgekeurd", AJ369&lt;&gt;""), "Vermelden op mancolijst met KeuringID:  "&amp;D369,"&lt; Vul hiernaast de juiste status en datum in."))</f>
        <v>&lt; Vul hiernaast de juiste status en datum in.</v>
      </c>
    </row>
    <row r="370" spans="1:38">
      <c r="A370">
        <v>900072345</v>
      </c>
      <c r="B370">
        <v>1</v>
      </c>
      <c r="C370" t="s">
        <v>35</v>
      </c>
      <c r="D370">
        <v>65984</v>
      </c>
      <c r="E370" t="s">
        <v>36</v>
      </c>
      <c r="F370" t="s">
        <v>37</v>
      </c>
      <c r="G370">
        <v>1</v>
      </c>
      <c r="H370" t="s">
        <v>38</v>
      </c>
      <c r="I370" t="s">
        <v>39</v>
      </c>
      <c r="J370" t="s">
        <v>40</v>
      </c>
      <c r="K370" s="1"/>
      <c r="L370">
        <v>1</v>
      </c>
      <c r="M370" t="s">
        <v>369</v>
      </c>
      <c r="N370" t="s">
        <v>370</v>
      </c>
      <c r="O370" t="s">
        <v>419</v>
      </c>
      <c r="P370" t="s">
        <v>261</v>
      </c>
      <c r="Q370" t="s">
        <v>93</v>
      </c>
      <c r="R370" t="s">
        <v>121</v>
      </c>
      <c r="S370" t="s">
        <v>70</v>
      </c>
      <c r="T370" t="s">
        <v>70</v>
      </c>
      <c r="U370" t="s">
        <v>48</v>
      </c>
      <c r="V370">
        <v>19</v>
      </c>
      <c r="X370" s="5"/>
      <c r="Z370" s="5"/>
      <c r="AB370" s="5"/>
      <c r="AD370" s="5"/>
      <c r="AF370" s="5"/>
      <c r="AH370" s="5"/>
      <c r="AJ370" s="7" t="s">
        <v>468</v>
      </c>
      <c r="AK370" s="8"/>
      <c r="AL370" s="10" t="str">
        <f xml:space="preserve"> IF(AND(AJ370="Goedgekeurd", AK370&lt;&gt;""), M370&amp;"_"&amp;O370&amp;"_"&amp;A370&amp;"_"&amp;D370&amp;"_"&amp;TEXT(AK370,"dd-mm-")&amp;YEAR(AK370), IF(AND(AK370&lt;&gt;"", AJ370&lt;&gt;"In opdracht", AJ370&lt;&gt;"Goedgekeurd", AJ370&lt;&gt;""), "Vermelden op mancolijst met KeuringID:  "&amp;D370,"&lt; Vul hiernaast de juiste status en datum in."))</f>
        <v>&lt; Vul hiernaast de juiste status en datum in.</v>
      </c>
    </row>
    <row r="371" spans="1:38">
      <c r="A371">
        <v>900072346</v>
      </c>
      <c r="B371">
        <v>1</v>
      </c>
      <c r="C371" t="s">
        <v>35</v>
      </c>
      <c r="D371">
        <v>65985</v>
      </c>
      <c r="E371" t="s">
        <v>36</v>
      </c>
      <c r="F371" t="s">
        <v>37</v>
      </c>
      <c r="G371">
        <v>1</v>
      </c>
      <c r="H371" t="s">
        <v>38</v>
      </c>
      <c r="I371" t="s">
        <v>39</v>
      </c>
      <c r="J371" t="s">
        <v>40</v>
      </c>
      <c r="K371" s="1"/>
      <c r="L371">
        <v>1</v>
      </c>
      <c r="M371" t="s">
        <v>369</v>
      </c>
      <c r="N371" t="s">
        <v>370</v>
      </c>
      <c r="O371" t="s">
        <v>419</v>
      </c>
      <c r="P371" t="s">
        <v>261</v>
      </c>
      <c r="Q371" t="s">
        <v>93</v>
      </c>
      <c r="R371" t="s">
        <v>121</v>
      </c>
      <c r="S371" t="s">
        <v>70</v>
      </c>
      <c r="T371" t="s">
        <v>70</v>
      </c>
      <c r="U371" t="s">
        <v>48</v>
      </c>
      <c r="V371">
        <v>19</v>
      </c>
      <c r="X371" s="5"/>
      <c r="Z371" s="5"/>
      <c r="AB371" s="5"/>
      <c r="AD371" s="5"/>
      <c r="AF371" s="5"/>
      <c r="AH371" s="5"/>
      <c r="AJ371" s="7" t="s">
        <v>468</v>
      </c>
      <c r="AK371" s="8"/>
      <c r="AL371" s="10" t="str">
        <f xml:space="preserve"> IF(AND(AJ371="Goedgekeurd", AK371&lt;&gt;""), M371&amp;"_"&amp;O371&amp;"_"&amp;A371&amp;"_"&amp;D371&amp;"_"&amp;TEXT(AK371,"dd-mm-")&amp;YEAR(AK371), IF(AND(AK371&lt;&gt;"", AJ371&lt;&gt;"In opdracht", AJ371&lt;&gt;"Goedgekeurd", AJ371&lt;&gt;""), "Vermelden op mancolijst met KeuringID:  "&amp;D371,"&lt; Vul hiernaast de juiste status en datum in."))</f>
        <v>&lt; Vul hiernaast de juiste status en datum in.</v>
      </c>
    </row>
    <row r="372" spans="1:38">
      <c r="A372">
        <v>900072473</v>
      </c>
      <c r="B372">
        <v>1</v>
      </c>
      <c r="C372" t="s">
        <v>35</v>
      </c>
      <c r="D372">
        <v>65986</v>
      </c>
      <c r="E372" t="s">
        <v>36</v>
      </c>
      <c r="F372" t="s">
        <v>37</v>
      </c>
      <c r="G372">
        <v>1</v>
      </c>
      <c r="H372" t="s">
        <v>38</v>
      </c>
      <c r="I372" t="s">
        <v>39</v>
      </c>
      <c r="J372" t="s">
        <v>40</v>
      </c>
      <c r="K372" s="1"/>
      <c r="L372">
        <v>1</v>
      </c>
      <c r="M372" t="s">
        <v>369</v>
      </c>
      <c r="N372" t="s">
        <v>370</v>
      </c>
      <c r="O372" t="s">
        <v>420</v>
      </c>
      <c r="P372" t="s">
        <v>421</v>
      </c>
      <c r="Q372" t="s">
        <v>93</v>
      </c>
      <c r="R372" t="s">
        <v>422</v>
      </c>
      <c r="S372" t="s">
        <v>70</v>
      </c>
      <c r="T372" t="s">
        <v>70</v>
      </c>
      <c r="U372" t="s">
        <v>48</v>
      </c>
      <c r="V372">
        <v>19</v>
      </c>
      <c r="X372" s="5"/>
      <c r="Z372" s="5"/>
      <c r="AB372" s="5"/>
      <c r="AD372" s="5"/>
      <c r="AF372" s="5"/>
      <c r="AH372" s="5"/>
      <c r="AJ372" s="7" t="s">
        <v>468</v>
      </c>
      <c r="AK372" s="8"/>
      <c r="AL372" s="10" t="str">
        <f xml:space="preserve"> IF(AND(AJ372="Goedgekeurd", AK372&lt;&gt;""), M372&amp;"_"&amp;O372&amp;"_"&amp;A372&amp;"_"&amp;D372&amp;"_"&amp;TEXT(AK372,"dd-mm-")&amp;YEAR(AK372), IF(AND(AK372&lt;&gt;"", AJ372&lt;&gt;"In opdracht", AJ372&lt;&gt;"Goedgekeurd", AJ372&lt;&gt;""), "Vermelden op mancolijst met KeuringID:  "&amp;D372,"&lt; Vul hiernaast de juiste status en datum in."))</f>
        <v>&lt; Vul hiernaast de juiste status en datum in.</v>
      </c>
    </row>
    <row r="373" spans="1:38">
      <c r="A373">
        <v>900072474</v>
      </c>
      <c r="B373">
        <v>1</v>
      </c>
      <c r="C373" t="s">
        <v>35</v>
      </c>
      <c r="D373">
        <v>65987</v>
      </c>
      <c r="E373" t="s">
        <v>36</v>
      </c>
      <c r="F373" t="s">
        <v>37</v>
      </c>
      <c r="G373">
        <v>1</v>
      </c>
      <c r="H373" t="s">
        <v>38</v>
      </c>
      <c r="I373" t="s">
        <v>39</v>
      </c>
      <c r="J373" t="s">
        <v>40</v>
      </c>
      <c r="K373" s="1"/>
      <c r="L373">
        <v>1</v>
      </c>
      <c r="M373" t="s">
        <v>369</v>
      </c>
      <c r="N373" t="s">
        <v>370</v>
      </c>
      <c r="O373" t="s">
        <v>420</v>
      </c>
      <c r="P373" t="s">
        <v>421</v>
      </c>
      <c r="Q373" t="s">
        <v>93</v>
      </c>
      <c r="R373" t="s">
        <v>422</v>
      </c>
      <c r="S373" t="s">
        <v>70</v>
      </c>
      <c r="T373" t="s">
        <v>70</v>
      </c>
      <c r="U373" t="s">
        <v>48</v>
      </c>
      <c r="V373">
        <v>19</v>
      </c>
      <c r="X373" s="5"/>
      <c r="Z373" s="5"/>
      <c r="AB373" s="5"/>
      <c r="AD373" s="5"/>
      <c r="AF373" s="5"/>
      <c r="AH373" s="5"/>
      <c r="AJ373" s="7" t="s">
        <v>468</v>
      </c>
      <c r="AK373" s="8"/>
      <c r="AL373" s="10" t="str">
        <f xml:space="preserve"> IF(AND(AJ373="Goedgekeurd", AK373&lt;&gt;""), M373&amp;"_"&amp;O373&amp;"_"&amp;A373&amp;"_"&amp;D373&amp;"_"&amp;TEXT(AK373,"dd-mm-")&amp;YEAR(AK373), IF(AND(AK373&lt;&gt;"", AJ373&lt;&gt;"In opdracht", AJ373&lt;&gt;"Goedgekeurd", AJ373&lt;&gt;""), "Vermelden op mancolijst met KeuringID:  "&amp;D373,"&lt; Vul hiernaast de juiste status en datum in."))</f>
        <v>&lt; Vul hiernaast de juiste status en datum in.</v>
      </c>
    </row>
    <row r="374" spans="1:38">
      <c r="A374">
        <v>900072468</v>
      </c>
      <c r="B374">
        <v>1</v>
      </c>
      <c r="C374" t="s">
        <v>35</v>
      </c>
      <c r="D374">
        <v>65989</v>
      </c>
      <c r="E374" t="s">
        <v>36</v>
      </c>
      <c r="F374" t="s">
        <v>37</v>
      </c>
      <c r="G374">
        <v>1</v>
      </c>
      <c r="H374" t="s">
        <v>38</v>
      </c>
      <c r="I374" t="s">
        <v>39</v>
      </c>
      <c r="J374" t="s">
        <v>40</v>
      </c>
      <c r="K374" s="1"/>
      <c r="L374">
        <v>1</v>
      </c>
      <c r="M374" t="s">
        <v>369</v>
      </c>
      <c r="N374" t="s">
        <v>370</v>
      </c>
      <c r="O374" t="s">
        <v>423</v>
      </c>
      <c r="P374" t="s">
        <v>250</v>
      </c>
      <c r="Q374" t="s">
        <v>51</v>
      </c>
      <c r="R374" t="s">
        <v>415</v>
      </c>
      <c r="S374" t="s">
        <v>70</v>
      </c>
      <c r="T374" t="s">
        <v>70</v>
      </c>
      <c r="U374" t="s">
        <v>48</v>
      </c>
      <c r="V374">
        <v>19</v>
      </c>
      <c r="X374" s="5"/>
      <c r="Z374" s="5"/>
      <c r="AB374" s="5"/>
      <c r="AD374" s="5"/>
      <c r="AF374" s="5"/>
      <c r="AH374" s="5"/>
      <c r="AJ374" s="7" t="s">
        <v>468</v>
      </c>
      <c r="AK374" s="8"/>
      <c r="AL374" s="10" t="str">
        <f xml:space="preserve"> IF(AND(AJ374="Goedgekeurd", AK374&lt;&gt;""), M374&amp;"_"&amp;O374&amp;"_"&amp;A374&amp;"_"&amp;D374&amp;"_"&amp;TEXT(AK374,"dd-mm-")&amp;YEAR(AK374), IF(AND(AK374&lt;&gt;"", AJ374&lt;&gt;"In opdracht", AJ374&lt;&gt;"Goedgekeurd", AJ374&lt;&gt;""), "Vermelden op mancolijst met KeuringID:  "&amp;D374,"&lt; Vul hiernaast de juiste status en datum in."))</f>
        <v>&lt; Vul hiernaast de juiste status en datum in.</v>
      </c>
    </row>
    <row r="375" spans="1:38">
      <c r="A375">
        <v>900072467</v>
      </c>
      <c r="B375">
        <v>1</v>
      </c>
      <c r="C375" t="s">
        <v>35</v>
      </c>
      <c r="D375">
        <v>65988</v>
      </c>
      <c r="E375" t="s">
        <v>36</v>
      </c>
      <c r="F375" t="s">
        <v>37</v>
      </c>
      <c r="G375">
        <v>1</v>
      </c>
      <c r="H375" t="s">
        <v>38</v>
      </c>
      <c r="I375" t="s">
        <v>39</v>
      </c>
      <c r="J375" t="s">
        <v>40</v>
      </c>
      <c r="K375" s="1"/>
      <c r="L375">
        <v>1</v>
      </c>
      <c r="M375" t="s">
        <v>369</v>
      </c>
      <c r="N375" t="s">
        <v>370</v>
      </c>
      <c r="O375" t="s">
        <v>423</v>
      </c>
      <c r="P375" t="s">
        <v>250</v>
      </c>
      <c r="Q375" t="s">
        <v>51</v>
      </c>
      <c r="R375" t="s">
        <v>415</v>
      </c>
      <c r="S375" t="s">
        <v>70</v>
      </c>
      <c r="T375" t="s">
        <v>70</v>
      </c>
      <c r="U375" t="s">
        <v>48</v>
      </c>
      <c r="V375">
        <v>19</v>
      </c>
      <c r="X375" s="5"/>
      <c r="Z375" s="5"/>
      <c r="AB375" s="5"/>
      <c r="AD375" s="5"/>
      <c r="AF375" s="5"/>
      <c r="AH375" s="5"/>
      <c r="AJ375" s="7" t="s">
        <v>468</v>
      </c>
      <c r="AK375" s="8"/>
      <c r="AL375" s="10" t="str">
        <f xml:space="preserve"> IF(AND(AJ375="Goedgekeurd", AK375&lt;&gt;""), M375&amp;"_"&amp;O375&amp;"_"&amp;A375&amp;"_"&amp;D375&amp;"_"&amp;TEXT(AK375,"dd-mm-")&amp;YEAR(AK375), IF(AND(AK375&lt;&gt;"", AJ375&lt;&gt;"In opdracht", AJ375&lt;&gt;"Goedgekeurd", AJ375&lt;&gt;""), "Vermelden op mancolijst met KeuringID:  "&amp;D375,"&lt; Vul hiernaast de juiste status en datum in."))</f>
        <v>&lt; Vul hiernaast de juiste status en datum in.</v>
      </c>
    </row>
    <row r="376" spans="1:38">
      <c r="A376">
        <v>900072464</v>
      </c>
      <c r="B376">
        <v>1</v>
      </c>
      <c r="C376" t="s">
        <v>35</v>
      </c>
      <c r="D376">
        <v>65991</v>
      </c>
      <c r="E376" t="s">
        <v>36</v>
      </c>
      <c r="F376" t="s">
        <v>37</v>
      </c>
      <c r="G376">
        <v>1</v>
      </c>
      <c r="H376" t="s">
        <v>38</v>
      </c>
      <c r="I376" t="s">
        <v>39</v>
      </c>
      <c r="J376" t="s">
        <v>40</v>
      </c>
      <c r="K376" s="1"/>
      <c r="L376">
        <v>1</v>
      </c>
      <c r="M376" t="s">
        <v>369</v>
      </c>
      <c r="N376" t="s">
        <v>370</v>
      </c>
      <c r="O376" t="s">
        <v>424</v>
      </c>
      <c r="P376" t="s">
        <v>250</v>
      </c>
      <c r="Q376" t="s">
        <v>51</v>
      </c>
      <c r="R376" t="s">
        <v>415</v>
      </c>
      <c r="S376" t="s">
        <v>70</v>
      </c>
      <c r="T376" t="s">
        <v>70</v>
      </c>
      <c r="U376" t="s">
        <v>48</v>
      </c>
      <c r="V376">
        <v>19</v>
      </c>
      <c r="X376" s="5"/>
      <c r="Z376" s="5"/>
      <c r="AB376" s="5"/>
      <c r="AD376" s="5"/>
      <c r="AF376" s="5"/>
      <c r="AH376" s="5"/>
      <c r="AJ376" s="7" t="s">
        <v>468</v>
      </c>
      <c r="AK376" s="8"/>
      <c r="AL376" s="10" t="str">
        <f xml:space="preserve"> IF(AND(AJ376="Goedgekeurd", AK376&lt;&gt;""), M376&amp;"_"&amp;O376&amp;"_"&amp;A376&amp;"_"&amp;D376&amp;"_"&amp;TEXT(AK376,"dd-mm-")&amp;YEAR(AK376), IF(AND(AK376&lt;&gt;"", AJ376&lt;&gt;"In opdracht", AJ376&lt;&gt;"Goedgekeurd", AJ376&lt;&gt;""), "Vermelden op mancolijst met KeuringID:  "&amp;D376,"&lt; Vul hiernaast de juiste status en datum in."))</f>
        <v>&lt; Vul hiernaast de juiste status en datum in.</v>
      </c>
    </row>
    <row r="377" spans="1:38">
      <c r="A377">
        <v>900072463</v>
      </c>
      <c r="B377">
        <v>1</v>
      </c>
      <c r="C377" t="s">
        <v>35</v>
      </c>
      <c r="D377">
        <v>65990</v>
      </c>
      <c r="E377" t="s">
        <v>36</v>
      </c>
      <c r="F377" t="s">
        <v>37</v>
      </c>
      <c r="G377">
        <v>1</v>
      </c>
      <c r="H377" t="s">
        <v>38</v>
      </c>
      <c r="I377" t="s">
        <v>39</v>
      </c>
      <c r="J377" t="s">
        <v>40</v>
      </c>
      <c r="K377" s="1"/>
      <c r="L377">
        <v>1</v>
      </c>
      <c r="M377" t="s">
        <v>369</v>
      </c>
      <c r="N377" t="s">
        <v>370</v>
      </c>
      <c r="O377" t="s">
        <v>424</v>
      </c>
      <c r="P377" t="s">
        <v>250</v>
      </c>
      <c r="Q377" t="s">
        <v>51</v>
      </c>
      <c r="R377" t="s">
        <v>415</v>
      </c>
      <c r="S377" t="s">
        <v>70</v>
      </c>
      <c r="T377" t="s">
        <v>70</v>
      </c>
      <c r="U377" t="s">
        <v>48</v>
      </c>
      <c r="V377">
        <v>19</v>
      </c>
      <c r="X377" s="5"/>
      <c r="Z377" s="5"/>
      <c r="AB377" s="5"/>
      <c r="AD377" s="5"/>
      <c r="AF377" s="5"/>
      <c r="AH377" s="5"/>
      <c r="AJ377" s="7" t="s">
        <v>468</v>
      </c>
      <c r="AK377" s="8"/>
      <c r="AL377" s="10" t="str">
        <f xml:space="preserve"> IF(AND(AJ377="Goedgekeurd", AK377&lt;&gt;""), M377&amp;"_"&amp;O377&amp;"_"&amp;A377&amp;"_"&amp;D377&amp;"_"&amp;TEXT(AK377,"dd-mm-")&amp;YEAR(AK377), IF(AND(AK377&lt;&gt;"", AJ377&lt;&gt;"In opdracht", AJ377&lt;&gt;"Goedgekeurd", AJ377&lt;&gt;""), "Vermelden op mancolijst met KeuringID:  "&amp;D377,"&lt; Vul hiernaast de juiste status en datum in."))</f>
        <v>&lt; Vul hiernaast de juiste status en datum in.</v>
      </c>
    </row>
    <row r="378" spans="1:38">
      <c r="A378">
        <v>900072410</v>
      </c>
      <c r="B378">
        <v>1</v>
      </c>
      <c r="C378" t="s">
        <v>35</v>
      </c>
      <c r="D378">
        <v>65992</v>
      </c>
      <c r="E378" t="s">
        <v>36</v>
      </c>
      <c r="F378" t="s">
        <v>37</v>
      </c>
      <c r="G378">
        <v>1</v>
      </c>
      <c r="H378" t="s">
        <v>38</v>
      </c>
      <c r="I378" t="s">
        <v>39</v>
      </c>
      <c r="J378" t="s">
        <v>40</v>
      </c>
      <c r="K378" s="1"/>
      <c r="L378">
        <v>1</v>
      </c>
      <c r="M378" t="s">
        <v>369</v>
      </c>
      <c r="N378" t="s">
        <v>370</v>
      </c>
      <c r="O378" t="s">
        <v>425</v>
      </c>
      <c r="P378" t="s">
        <v>50</v>
      </c>
      <c r="Q378" t="s">
        <v>93</v>
      </c>
      <c r="R378" t="s">
        <v>103</v>
      </c>
      <c r="S378" t="s">
        <v>70</v>
      </c>
      <c r="T378" t="s">
        <v>70</v>
      </c>
      <c r="U378" t="s">
        <v>48</v>
      </c>
      <c r="V378">
        <v>19</v>
      </c>
      <c r="X378" s="5"/>
      <c r="Z378" s="5"/>
      <c r="AB378" s="5"/>
      <c r="AD378" s="5"/>
      <c r="AF378" s="5"/>
      <c r="AH378" s="5"/>
      <c r="AJ378" s="7" t="s">
        <v>468</v>
      </c>
      <c r="AK378" s="8"/>
      <c r="AL378" s="10" t="str">
        <f xml:space="preserve"> IF(AND(AJ378="Goedgekeurd", AK378&lt;&gt;""), M378&amp;"_"&amp;O378&amp;"_"&amp;A378&amp;"_"&amp;D378&amp;"_"&amp;TEXT(AK378,"dd-mm-")&amp;YEAR(AK378), IF(AND(AK378&lt;&gt;"", AJ378&lt;&gt;"In opdracht", AJ378&lt;&gt;"Goedgekeurd", AJ378&lt;&gt;""), "Vermelden op mancolijst met KeuringID:  "&amp;D378,"&lt; Vul hiernaast de juiste status en datum in."))</f>
        <v>&lt; Vul hiernaast de juiste status en datum in.</v>
      </c>
    </row>
    <row r="379" spans="1:38">
      <c r="A379">
        <v>900072417</v>
      </c>
      <c r="B379">
        <v>1</v>
      </c>
      <c r="C379" t="s">
        <v>35</v>
      </c>
      <c r="D379">
        <v>65993</v>
      </c>
      <c r="E379" t="s">
        <v>36</v>
      </c>
      <c r="F379" t="s">
        <v>37</v>
      </c>
      <c r="G379">
        <v>1</v>
      </c>
      <c r="H379" t="s">
        <v>38</v>
      </c>
      <c r="I379" t="s">
        <v>39</v>
      </c>
      <c r="J379" t="s">
        <v>40</v>
      </c>
      <c r="K379" s="1"/>
      <c r="L379">
        <v>1</v>
      </c>
      <c r="M379" t="s">
        <v>369</v>
      </c>
      <c r="N379" t="s">
        <v>370</v>
      </c>
      <c r="O379" t="s">
        <v>426</v>
      </c>
      <c r="P379" t="s">
        <v>50</v>
      </c>
      <c r="Q379" t="s">
        <v>93</v>
      </c>
      <c r="R379" t="s">
        <v>103</v>
      </c>
      <c r="S379" t="s">
        <v>70</v>
      </c>
      <c r="T379" t="s">
        <v>70</v>
      </c>
      <c r="U379" t="s">
        <v>48</v>
      </c>
      <c r="V379">
        <v>19</v>
      </c>
      <c r="X379" s="5"/>
      <c r="Z379" s="5"/>
      <c r="AB379" s="5"/>
      <c r="AD379" s="5"/>
      <c r="AF379" s="5"/>
      <c r="AH379" s="5"/>
      <c r="AJ379" s="7" t="s">
        <v>468</v>
      </c>
      <c r="AK379" s="8"/>
      <c r="AL379" s="10" t="str">
        <f xml:space="preserve"> IF(AND(AJ379="Goedgekeurd", AK379&lt;&gt;""), M379&amp;"_"&amp;O379&amp;"_"&amp;A379&amp;"_"&amp;D379&amp;"_"&amp;TEXT(AK379,"dd-mm-")&amp;YEAR(AK379), IF(AND(AK379&lt;&gt;"", AJ379&lt;&gt;"In opdracht", AJ379&lt;&gt;"Goedgekeurd", AJ379&lt;&gt;""), "Vermelden op mancolijst met KeuringID:  "&amp;D379,"&lt; Vul hiernaast de juiste status en datum in."))</f>
        <v>&lt; Vul hiernaast de juiste status en datum in.</v>
      </c>
    </row>
    <row r="380" spans="1:38">
      <c r="A380">
        <v>900001264</v>
      </c>
      <c r="B380">
        <v>1</v>
      </c>
      <c r="C380" t="s">
        <v>35</v>
      </c>
      <c r="D380">
        <v>65994</v>
      </c>
      <c r="E380" t="s">
        <v>36</v>
      </c>
      <c r="F380" t="s">
        <v>37</v>
      </c>
      <c r="G380">
        <v>1</v>
      </c>
      <c r="H380" t="s">
        <v>38</v>
      </c>
      <c r="I380" t="s">
        <v>39</v>
      </c>
      <c r="J380" t="s">
        <v>40</v>
      </c>
      <c r="K380" s="1"/>
      <c r="L380">
        <v>1</v>
      </c>
      <c r="M380" t="s">
        <v>369</v>
      </c>
      <c r="N380" t="s">
        <v>370</v>
      </c>
      <c r="O380" t="s">
        <v>427</v>
      </c>
      <c r="P380" t="s">
        <v>50</v>
      </c>
      <c r="Q380" t="s">
        <v>93</v>
      </c>
      <c r="R380" t="s">
        <v>103</v>
      </c>
      <c r="S380" t="s">
        <v>70</v>
      </c>
      <c r="T380" t="s">
        <v>70</v>
      </c>
      <c r="U380" t="s">
        <v>48</v>
      </c>
      <c r="V380">
        <v>19</v>
      </c>
      <c r="X380" s="5"/>
      <c r="Z380" s="5"/>
      <c r="AB380" s="5"/>
      <c r="AD380" s="5"/>
      <c r="AF380" s="5"/>
      <c r="AH380" s="5"/>
      <c r="AJ380" s="7" t="s">
        <v>468</v>
      </c>
      <c r="AK380" s="8"/>
      <c r="AL380" s="10" t="str">
        <f xml:space="preserve"> IF(AND(AJ380="Goedgekeurd", AK380&lt;&gt;""), M380&amp;"_"&amp;O380&amp;"_"&amp;A380&amp;"_"&amp;D380&amp;"_"&amp;TEXT(AK380,"dd-mm-")&amp;YEAR(AK380), IF(AND(AK380&lt;&gt;"", AJ380&lt;&gt;"In opdracht", AJ380&lt;&gt;"Goedgekeurd", AJ380&lt;&gt;""), "Vermelden op mancolijst met KeuringID:  "&amp;D380,"&lt; Vul hiernaast de juiste status en datum in."))</f>
        <v>&lt; Vul hiernaast de juiste status en datum in.</v>
      </c>
    </row>
    <row r="381" spans="1:38">
      <c r="A381">
        <v>900001263</v>
      </c>
      <c r="B381">
        <v>1</v>
      </c>
      <c r="C381" t="s">
        <v>35</v>
      </c>
      <c r="D381">
        <v>65995</v>
      </c>
      <c r="E381" t="s">
        <v>36</v>
      </c>
      <c r="F381" t="s">
        <v>37</v>
      </c>
      <c r="G381">
        <v>1</v>
      </c>
      <c r="H381" t="s">
        <v>38</v>
      </c>
      <c r="I381" t="s">
        <v>39</v>
      </c>
      <c r="J381" t="s">
        <v>40</v>
      </c>
      <c r="K381" s="1"/>
      <c r="L381">
        <v>1</v>
      </c>
      <c r="M381" t="s">
        <v>369</v>
      </c>
      <c r="N381" t="s">
        <v>370</v>
      </c>
      <c r="O381" t="s">
        <v>428</v>
      </c>
      <c r="P381" t="s">
        <v>50</v>
      </c>
      <c r="Q381" t="s">
        <v>93</v>
      </c>
      <c r="R381" t="s">
        <v>103</v>
      </c>
      <c r="S381" t="s">
        <v>70</v>
      </c>
      <c r="T381" t="s">
        <v>70</v>
      </c>
      <c r="U381" t="s">
        <v>48</v>
      </c>
      <c r="V381">
        <v>19</v>
      </c>
      <c r="X381" s="5"/>
      <c r="Z381" s="5"/>
      <c r="AB381" s="5"/>
      <c r="AD381" s="5"/>
      <c r="AF381" s="5"/>
      <c r="AH381" s="5"/>
      <c r="AJ381" s="7" t="s">
        <v>468</v>
      </c>
      <c r="AK381" s="8"/>
      <c r="AL381" s="10" t="str">
        <f xml:space="preserve"> IF(AND(AJ381="Goedgekeurd", AK381&lt;&gt;""), M381&amp;"_"&amp;O381&amp;"_"&amp;A381&amp;"_"&amp;D381&amp;"_"&amp;TEXT(AK381,"dd-mm-")&amp;YEAR(AK381), IF(AND(AK381&lt;&gt;"", AJ381&lt;&gt;"In opdracht", AJ381&lt;&gt;"Goedgekeurd", AJ381&lt;&gt;""), "Vermelden op mancolijst met KeuringID:  "&amp;D381,"&lt; Vul hiernaast de juiste status en datum in."))</f>
        <v>&lt; Vul hiernaast de juiste status en datum in.</v>
      </c>
    </row>
    <row r="382" spans="1:38">
      <c r="A382">
        <v>900001262</v>
      </c>
      <c r="B382">
        <v>1</v>
      </c>
      <c r="C382" t="s">
        <v>35</v>
      </c>
      <c r="D382">
        <v>65996</v>
      </c>
      <c r="E382" t="s">
        <v>36</v>
      </c>
      <c r="F382" t="s">
        <v>37</v>
      </c>
      <c r="G382">
        <v>1</v>
      </c>
      <c r="H382" t="s">
        <v>38</v>
      </c>
      <c r="I382" t="s">
        <v>39</v>
      </c>
      <c r="J382" t="s">
        <v>40</v>
      </c>
      <c r="K382" s="1"/>
      <c r="L382">
        <v>1</v>
      </c>
      <c r="M382" t="s">
        <v>369</v>
      </c>
      <c r="N382" t="s">
        <v>370</v>
      </c>
      <c r="O382" t="s">
        <v>429</v>
      </c>
      <c r="P382" t="s">
        <v>50</v>
      </c>
      <c r="Q382" t="s">
        <v>51</v>
      </c>
      <c r="R382" t="s">
        <v>202</v>
      </c>
      <c r="S382" t="s">
        <v>70</v>
      </c>
      <c r="T382" t="s">
        <v>70</v>
      </c>
      <c r="U382" t="s">
        <v>48</v>
      </c>
      <c r="V382">
        <v>19</v>
      </c>
      <c r="X382" s="5"/>
      <c r="Z382" s="5"/>
      <c r="AB382" s="5"/>
      <c r="AD382" s="5"/>
      <c r="AF382" s="5"/>
      <c r="AH382" s="5"/>
      <c r="AJ382" s="7" t="s">
        <v>468</v>
      </c>
      <c r="AK382" s="8"/>
      <c r="AL382" s="10" t="str">
        <f xml:space="preserve"> IF(AND(AJ382="Goedgekeurd", AK382&lt;&gt;""), M382&amp;"_"&amp;O382&amp;"_"&amp;A382&amp;"_"&amp;D382&amp;"_"&amp;TEXT(AK382,"dd-mm-")&amp;YEAR(AK382), IF(AND(AK382&lt;&gt;"", AJ382&lt;&gt;"In opdracht", AJ382&lt;&gt;"Goedgekeurd", AJ382&lt;&gt;""), "Vermelden op mancolijst met KeuringID:  "&amp;D382,"&lt; Vul hiernaast de juiste status en datum in."))</f>
        <v>&lt; Vul hiernaast de juiste status en datum in.</v>
      </c>
    </row>
    <row r="383" spans="1:38">
      <c r="A383">
        <v>900099499</v>
      </c>
      <c r="B383">
        <v>1</v>
      </c>
      <c r="C383" t="s">
        <v>35</v>
      </c>
      <c r="D383">
        <v>65998</v>
      </c>
      <c r="E383" t="s">
        <v>36</v>
      </c>
      <c r="F383" t="s">
        <v>37</v>
      </c>
      <c r="G383">
        <v>1</v>
      </c>
      <c r="H383" t="s">
        <v>38</v>
      </c>
      <c r="I383" t="s">
        <v>39</v>
      </c>
      <c r="J383" t="s">
        <v>40</v>
      </c>
      <c r="K383" s="1"/>
      <c r="L383">
        <v>1</v>
      </c>
      <c r="M383" t="s">
        <v>369</v>
      </c>
      <c r="N383" t="s">
        <v>370</v>
      </c>
      <c r="O383" t="s">
        <v>430</v>
      </c>
      <c r="P383" t="s">
        <v>246</v>
      </c>
      <c r="Q383" t="s">
        <v>51</v>
      </c>
      <c r="R383" t="s">
        <v>431</v>
      </c>
      <c r="S383" t="s">
        <v>70</v>
      </c>
      <c r="T383" t="s">
        <v>70</v>
      </c>
      <c r="U383" t="s">
        <v>48</v>
      </c>
      <c r="V383">
        <v>19</v>
      </c>
      <c r="X383" s="5"/>
      <c r="Z383" s="5"/>
      <c r="AB383" s="5"/>
      <c r="AD383" s="5"/>
      <c r="AF383" s="5"/>
      <c r="AH383" s="5"/>
      <c r="AJ383" s="7" t="s">
        <v>468</v>
      </c>
      <c r="AK383" s="8"/>
      <c r="AL383" s="10" t="str">
        <f xml:space="preserve"> IF(AND(AJ383="Goedgekeurd", AK383&lt;&gt;""), M383&amp;"_"&amp;O383&amp;"_"&amp;A383&amp;"_"&amp;D383&amp;"_"&amp;TEXT(AK383,"dd-mm-")&amp;YEAR(AK383), IF(AND(AK383&lt;&gt;"", AJ383&lt;&gt;"In opdracht", AJ383&lt;&gt;"Goedgekeurd", AJ383&lt;&gt;""), "Vermelden op mancolijst met KeuringID:  "&amp;D383,"&lt; Vul hiernaast de juiste status en datum in."))</f>
        <v>&lt; Vul hiernaast de juiste status en datum in.</v>
      </c>
    </row>
    <row r="384" spans="1:38">
      <c r="A384">
        <v>900099498</v>
      </c>
      <c r="B384">
        <v>1</v>
      </c>
      <c r="C384" t="s">
        <v>35</v>
      </c>
      <c r="D384">
        <v>65997</v>
      </c>
      <c r="E384" t="s">
        <v>36</v>
      </c>
      <c r="F384" t="s">
        <v>37</v>
      </c>
      <c r="G384">
        <v>1</v>
      </c>
      <c r="H384" t="s">
        <v>38</v>
      </c>
      <c r="I384" t="s">
        <v>39</v>
      </c>
      <c r="J384" t="s">
        <v>40</v>
      </c>
      <c r="K384" s="1"/>
      <c r="L384">
        <v>1</v>
      </c>
      <c r="M384" t="s">
        <v>369</v>
      </c>
      <c r="N384" t="s">
        <v>370</v>
      </c>
      <c r="O384" t="s">
        <v>430</v>
      </c>
      <c r="P384" t="s">
        <v>246</v>
      </c>
      <c r="Q384" t="s">
        <v>51</v>
      </c>
      <c r="R384" t="s">
        <v>431</v>
      </c>
      <c r="S384" t="s">
        <v>70</v>
      </c>
      <c r="T384" t="s">
        <v>70</v>
      </c>
      <c r="U384" t="s">
        <v>48</v>
      </c>
      <c r="V384">
        <v>19</v>
      </c>
      <c r="X384" s="5"/>
      <c r="Z384" s="5"/>
      <c r="AB384" s="5"/>
      <c r="AD384" s="5"/>
      <c r="AF384" s="5"/>
      <c r="AH384" s="5"/>
      <c r="AJ384" s="7" t="s">
        <v>468</v>
      </c>
      <c r="AK384" s="8"/>
      <c r="AL384" s="10" t="str">
        <f xml:space="preserve"> IF(AND(AJ384="Goedgekeurd", AK384&lt;&gt;""), M384&amp;"_"&amp;O384&amp;"_"&amp;A384&amp;"_"&amp;D384&amp;"_"&amp;TEXT(AK384,"dd-mm-")&amp;YEAR(AK384), IF(AND(AK384&lt;&gt;"", AJ384&lt;&gt;"In opdracht", AJ384&lt;&gt;"Goedgekeurd", AJ384&lt;&gt;""), "Vermelden op mancolijst met KeuringID:  "&amp;D384,"&lt; Vul hiernaast de juiste status en datum in."))</f>
        <v>&lt; Vul hiernaast de juiste status en datum in.</v>
      </c>
    </row>
    <row r="385" spans="1:38">
      <c r="A385">
        <v>900030862</v>
      </c>
      <c r="B385">
        <v>1</v>
      </c>
      <c r="C385" t="s">
        <v>35</v>
      </c>
      <c r="D385">
        <v>65999</v>
      </c>
      <c r="E385" t="s">
        <v>36</v>
      </c>
      <c r="F385" t="s">
        <v>37</v>
      </c>
      <c r="G385">
        <v>1</v>
      </c>
      <c r="H385" t="s">
        <v>38</v>
      </c>
      <c r="I385" t="s">
        <v>39</v>
      </c>
      <c r="J385" t="s">
        <v>40</v>
      </c>
      <c r="K385" s="1"/>
      <c r="L385">
        <v>1</v>
      </c>
      <c r="M385" t="s">
        <v>369</v>
      </c>
      <c r="N385" t="s">
        <v>370</v>
      </c>
      <c r="O385" t="s">
        <v>122</v>
      </c>
      <c r="P385" t="s">
        <v>432</v>
      </c>
      <c r="Q385" t="s">
        <v>45</v>
      </c>
      <c r="R385" t="s">
        <v>433</v>
      </c>
      <c r="S385" t="s">
        <v>70</v>
      </c>
      <c r="T385" t="s">
        <v>70</v>
      </c>
      <c r="U385" t="s">
        <v>48</v>
      </c>
      <c r="V385">
        <v>19</v>
      </c>
      <c r="X385" s="5"/>
      <c r="Z385" s="5"/>
      <c r="AB385" s="5"/>
      <c r="AD385" s="5"/>
      <c r="AF385" s="5"/>
      <c r="AH385" s="5"/>
      <c r="AJ385" s="7" t="s">
        <v>468</v>
      </c>
      <c r="AK385" s="8"/>
      <c r="AL385" s="10" t="str">
        <f xml:space="preserve"> IF(AND(AJ385="Goedgekeurd", AK385&lt;&gt;""), M385&amp;"_"&amp;O385&amp;"_"&amp;A385&amp;"_"&amp;D385&amp;"_"&amp;TEXT(AK385,"dd-mm-")&amp;YEAR(AK385), IF(AND(AK385&lt;&gt;"", AJ385&lt;&gt;"In opdracht", AJ385&lt;&gt;"Goedgekeurd", AJ385&lt;&gt;""), "Vermelden op mancolijst met KeuringID:  "&amp;D385,"&lt; Vul hiernaast de juiste status en datum in."))</f>
        <v>&lt; Vul hiernaast de juiste status en datum in.</v>
      </c>
    </row>
    <row r="386" spans="1:38">
      <c r="A386">
        <v>800000950</v>
      </c>
      <c r="B386">
        <v>1</v>
      </c>
      <c r="C386" t="s">
        <v>35</v>
      </c>
      <c r="D386">
        <v>66000</v>
      </c>
      <c r="E386" t="s">
        <v>36</v>
      </c>
      <c r="F386" t="s">
        <v>37</v>
      </c>
      <c r="G386">
        <v>1</v>
      </c>
      <c r="H386" t="s">
        <v>38</v>
      </c>
      <c r="I386" t="s">
        <v>39</v>
      </c>
      <c r="J386" t="s">
        <v>40</v>
      </c>
      <c r="K386" s="1"/>
      <c r="L386">
        <v>1</v>
      </c>
      <c r="M386" t="s">
        <v>369</v>
      </c>
      <c r="N386" t="s">
        <v>370</v>
      </c>
      <c r="O386" t="s">
        <v>312</v>
      </c>
      <c r="P386" t="s">
        <v>434</v>
      </c>
      <c r="Q386" t="s">
        <v>45</v>
      </c>
      <c r="R386" t="s">
        <v>433</v>
      </c>
      <c r="S386" t="s">
        <v>70</v>
      </c>
      <c r="T386" t="s">
        <v>70</v>
      </c>
      <c r="U386" t="s">
        <v>48</v>
      </c>
      <c r="V386">
        <v>19</v>
      </c>
      <c r="X386" s="5"/>
      <c r="Z386" s="5"/>
      <c r="AB386" s="5"/>
      <c r="AD386" s="5"/>
      <c r="AF386" s="5"/>
      <c r="AH386" s="5"/>
      <c r="AJ386" s="7" t="s">
        <v>468</v>
      </c>
      <c r="AK386" s="8"/>
      <c r="AL386" s="10" t="str">
        <f xml:space="preserve"> IF(AND(AJ386="Goedgekeurd", AK386&lt;&gt;""), M386&amp;"_"&amp;O386&amp;"_"&amp;A386&amp;"_"&amp;D386&amp;"_"&amp;TEXT(AK386,"dd-mm-")&amp;YEAR(AK386), IF(AND(AK386&lt;&gt;"", AJ386&lt;&gt;"In opdracht", AJ386&lt;&gt;"Goedgekeurd", AJ386&lt;&gt;""), "Vermelden op mancolijst met KeuringID:  "&amp;D386,"&lt; Vul hiernaast de juiste status en datum in."))</f>
        <v>&lt; Vul hiernaast de juiste status en datum in.</v>
      </c>
    </row>
    <row r="387" spans="1:38">
      <c r="A387">
        <v>900071563</v>
      </c>
      <c r="B387">
        <v>1</v>
      </c>
      <c r="C387" t="s">
        <v>35</v>
      </c>
      <c r="D387">
        <v>66001</v>
      </c>
      <c r="E387" t="s">
        <v>36</v>
      </c>
      <c r="F387" t="s">
        <v>37</v>
      </c>
      <c r="G387">
        <v>1</v>
      </c>
      <c r="H387" t="s">
        <v>38</v>
      </c>
      <c r="I387" t="s">
        <v>39</v>
      </c>
      <c r="J387" t="s">
        <v>40</v>
      </c>
      <c r="K387" s="1"/>
      <c r="L387">
        <v>1</v>
      </c>
      <c r="M387" t="s">
        <v>369</v>
      </c>
      <c r="N387" t="s">
        <v>370</v>
      </c>
      <c r="O387" t="s">
        <v>221</v>
      </c>
      <c r="P387" t="s">
        <v>56</v>
      </c>
      <c r="Q387" t="s">
        <v>45</v>
      </c>
      <c r="R387" t="s">
        <v>130</v>
      </c>
      <c r="S387" t="s">
        <v>70</v>
      </c>
      <c r="T387" t="s">
        <v>70</v>
      </c>
      <c r="U387" t="s">
        <v>48</v>
      </c>
      <c r="V387">
        <v>19</v>
      </c>
      <c r="X387" s="5"/>
      <c r="Z387" s="5"/>
      <c r="AB387" s="5"/>
      <c r="AD387" s="5"/>
      <c r="AF387" s="5"/>
      <c r="AH387" s="5"/>
      <c r="AJ387" s="7" t="s">
        <v>468</v>
      </c>
      <c r="AK387" s="8"/>
      <c r="AL387" s="10" t="str">
        <f xml:space="preserve"> IF(AND(AJ387="Goedgekeurd", AK387&lt;&gt;""), M387&amp;"_"&amp;O387&amp;"_"&amp;A387&amp;"_"&amp;D387&amp;"_"&amp;TEXT(AK387,"dd-mm-")&amp;YEAR(AK387), IF(AND(AK387&lt;&gt;"", AJ387&lt;&gt;"In opdracht", AJ387&lt;&gt;"Goedgekeurd", AJ387&lt;&gt;""), "Vermelden op mancolijst met KeuringID:  "&amp;D387,"&lt; Vul hiernaast de juiste status en datum in."))</f>
        <v>&lt; Vul hiernaast de juiste status en datum in.</v>
      </c>
    </row>
    <row r="388" spans="1:38">
      <c r="A388">
        <v>900071564</v>
      </c>
      <c r="B388">
        <v>1</v>
      </c>
      <c r="C388" t="s">
        <v>35</v>
      </c>
      <c r="D388">
        <v>66002</v>
      </c>
      <c r="E388" t="s">
        <v>36</v>
      </c>
      <c r="F388" t="s">
        <v>37</v>
      </c>
      <c r="G388">
        <v>1</v>
      </c>
      <c r="H388" t="s">
        <v>38</v>
      </c>
      <c r="I388" t="s">
        <v>39</v>
      </c>
      <c r="J388" t="s">
        <v>40</v>
      </c>
      <c r="K388" s="1"/>
      <c r="L388">
        <v>1</v>
      </c>
      <c r="M388" t="s">
        <v>369</v>
      </c>
      <c r="N388" t="s">
        <v>370</v>
      </c>
      <c r="O388" t="s">
        <v>221</v>
      </c>
      <c r="P388" t="s">
        <v>56</v>
      </c>
      <c r="Q388" t="s">
        <v>45</v>
      </c>
      <c r="R388" t="s">
        <v>130</v>
      </c>
      <c r="S388" t="s">
        <v>70</v>
      </c>
      <c r="T388" t="s">
        <v>70</v>
      </c>
      <c r="U388" t="s">
        <v>48</v>
      </c>
      <c r="V388">
        <v>19</v>
      </c>
      <c r="X388" s="5"/>
      <c r="Z388" s="5"/>
      <c r="AB388" s="5"/>
      <c r="AD388" s="5"/>
      <c r="AF388" s="5"/>
      <c r="AH388" s="5"/>
      <c r="AJ388" s="7" t="s">
        <v>468</v>
      </c>
      <c r="AK388" s="8"/>
      <c r="AL388" s="10" t="str">
        <f xml:space="preserve"> IF(AND(AJ388="Goedgekeurd", AK388&lt;&gt;""), M388&amp;"_"&amp;O388&amp;"_"&amp;A388&amp;"_"&amp;D388&amp;"_"&amp;TEXT(AK388,"dd-mm-")&amp;YEAR(AK388), IF(AND(AK388&lt;&gt;"", AJ388&lt;&gt;"In opdracht", AJ388&lt;&gt;"Goedgekeurd", AJ388&lt;&gt;""), "Vermelden op mancolijst met KeuringID:  "&amp;D388,"&lt; Vul hiernaast de juiste status en datum in."))</f>
        <v>&lt; Vul hiernaast de juiste status en datum in.</v>
      </c>
    </row>
    <row r="389" spans="1:38">
      <c r="A389">
        <v>800000952</v>
      </c>
      <c r="B389">
        <v>1</v>
      </c>
      <c r="C389" t="s">
        <v>35</v>
      </c>
      <c r="D389">
        <v>66003</v>
      </c>
      <c r="E389" t="s">
        <v>36</v>
      </c>
      <c r="F389" t="s">
        <v>37</v>
      </c>
      <c r="G389">
        <v>1</v>
      </c>
      <c r="H389" t="s">
        <v>38</v>
      </c>
      <c r="I389" t="s">
        <v>39</v>
      </c>
      <c r="J389" t="s">
        <v>40</v>
      </c>
      <c r="K389" s="1"/>
      <c r="L389">
        <v>1</v>
      </c>
      <c r="M389" t="s">
        <v>369</v>
      </c>
      <c r="N389" t="s">
        <v>370</v>
      </c>
      <c r="O389" t="s">
        <v>81</v>
      </c>
      <c r="P389" t="s">
        <v>50</v>
      </c>
      <c r="Q389" t="s">
        <v>45</v>
      </c>
      <c r="R389" t="s">
        <v>93</v>
      </c>
      <c r="S389" t="s">
        <v>70</v>
      </c>
      <c r="T389" t="s">
        <v>70</v>
      </c>
      <c r="U389" t="s">
        <v>48</v>
      </c>
      <c r="V389">
        <v>19</v>
      </c>
      <c r="X389" s="5"/>
      <c r="Z389" s="5"/>
      <c r="AB389" s="5"/>
      <c r="AD389" s="5"/>
      <c r="AF389" s="5"/>
      <c r="AH389" s="5"/>
      <c r="AJ389" s="7" t="s">
        <v>468</v>
      </c>
      <c r="AK389" s="8"/>
      <c r="AL389" s="10" t="str">
        <f xml:space="preserve"> IF(AND(AJ389="Goedgekeurd", AK389&lt;&gt;""), M389&amp;"_"&amp;O389&amp;"_"&amp;A389&amp;"_"&amp;D389&amp;"_"&amp;TEXT(AK389,"dd-mm-")&amp;YEAR(AK389), IF(AND(AK389&lt;&gt;"", AJ389&lt;&gt;"In opdracht", AJ389&lt;&gt;"Goedgekeurd", AJ389&lt;&gt;""), "Vermelden op mancolijst met KeuringID:  "&amp;D389,"&lt; Vul hiernaast de juiste status en datum in."))</f>
        <v>&lt; Vul hiernaast de juiste status en datum in.</v>
      </c>
    </row>
    <row r="390" spans="1:38">
      <c r="A390">
        <v>800000959</v>
      </c>
      <c r="B390">
        <v>1</v>
      </c>
      <c r="C390" t="s">
        <v>35</v>
      </c>
      <c r="D390">
        <v>66009</v>
      </c>
      <c r="E390" t="s">
        <v>36</v>
      </c>
      <c r="F390" t="s">
        <v>37</v>
      </c>
      <c r="G390">
        <v>1</v>
      </c>
      <c r="H390" t="s">
        <v>38</v>
      </c>
      <c r="I390" t="s">
        <v>39</v>
      </c>
      <c r="J390" t="s">
        <v>40</v>
      </c>
      <c r="K390" s="1"/>
      <c r="L390">
        <v>1</v>
      </c>
      <c r="M390" t="s">
        <v>369</v>
      </c>
      <c r="N390" t="s">
        <v>370</v>
      </c>
      <c r="O390" t="s">
        <v>54</v>
      </c>
      <c r="P390" t="s">
        <v>59</v>
      </c>
      <c r="Q390" t="s">
        <v>45</v>
      </c>
      <c r="R390" t="s">
        <v>74</v>
      </c>
      <c r="S390" t="s">
        <v>70</v>
      </c>
      <c r="T390" t="s">
        <v>70</v>
      </c>
      <c r="U390" t="s">
        <v>48</v>
      </c>
      <c r="V390">
        <v>19</v>
      </c>
      <c r="X390" s="5"/>
      <c r="Z390" s="5"/>
      <c r="AB390" s="5"/>
      <c r="AD390" s="5"/>
      <c r="AF390" s="5"/>
      <c r="AH390" s="5"/>
      <c r="AJ390" s="7" t="s">
        <v>468</v>
      </c>
      <c r="AK390" s="8"/>
      <c r="AL390" s="10" t="str">
        <f xml:space="preserve"> IF(AND(AJ390="Goedgekeurd", AK390&lt;&gt;""), M390&amp;"_"&amp;O390&amp;"_"&amp;A390&amp;"_"&amp;D390&amp;"_"&amp;TEXT(AK390,"dd-mm-")&amp;YEAR(AK390), IF(AND(AK390&lt;&gt;"", AJ390&lt;&gt;"In opdracht", AJ390&lt;&gt;"Goedgekeurd", AJ390&lt;&gt;""), "Vermelden op mancolijst met KeuringID:  "&amp;D390,"&lt; Vul hiernaast de juiste status en datum in."))</f>
        <v>&lt; Vul hiernaast de juiste status en datum in.</v>
      </c>
    </row>
    <row r="391" spans="1:38">
      <c r="A391">
        <v>800000964</v>
      </c>
      <c r="B391">
        <v>1</v>
      </c>
      <c r="C391" t="s">
        <v>35</v>
      </c>
      <c r="D391">
        <v>66010</v>
      </c>
      <c r="E391" t="s">
        <v>36</v>
      </c>
      <c r="F391" t="s">
        <v>37</v>
      </c>
      <c r="G391">
        <v>1</v>
      </c>
      <c r="H391" t="s">
        <v>38</v>
      </c>
      <c r="I391" t="s">
        <v>39</v>
      </c>
      <c r="J391" t="s">
        <v>40</v>
      </c>
      <c r="K391" s="1"/>
      <c r="L391">
        <v>1</v>
      </c>
      <c r="M391" t="s">
        <v>369</v>
      </c>
      <c r="N391" t="s">
        <v>370</v>
      </c>
      <c r="O391" t="s">
        <v>266</v>
      </c>
      <c r="P391" t="s">
        <v>50</v>
      </c>
      <c r="Q391" t="s">
        <v>45</v>
      </c>
      <c r="R391" t="s">
        <v>49</v>
      </c>
      <c r="S391" t="s">
        <v>70</v>
      </c>
      <c r="T391" t="s">
        <v>70</v>
      </c>
      <c r="U391" t="s">
        <v>48</v>
      </c>
      <c r="V391">
        <v>19</v>
      </c>
      <c r="X391" s="5"/>
      <c r="Z391" s="5"/>
      <c r="AB391" s="5"/>
      <c r="AD391" s="5"/>
      <c r="AF391" s="5"/>
      <c r="AH391" s="5"/>
      <c r="AJ391" s="7" t="s">
        <v>468</v>
      </c>
      <c r="AK391" s="8"/>
      <c r="AL391" s="10" t="str">
        <f xml:space="preserve"> IF(AND(AJ391="Goedgekeurd", AK391&lt;&gt;""), M391&amp;"_"&amp;O391&amp;"_"&amp;A391&amp;"_"&amp;D391&amp;"_"&amp;TEXT(AK391,"dd-mm-")&amp;YEAR(AK391), IF(AND(AK391&lt;&gt;"", AJ391&lt;&gt;"In opdracht", AJ391&lt;&gt;"Goedgekeurd", AJ391&lt;&gt;""), "Vermelden op mancolijst met KeuringID:  "&amp;D391,"&lt; Vul hiernaast de juiste status en datum in."))</f>
        <v>&lt; Vul hiernaast de juiste status en datum in.</v>
      </c>
    </row>
    <row r="392" spans="1:38">
      <c r="A392">
        <v>800000965</v>
      </c>
      <c r="B392">
        <v>1</v>
      </c>
      <c r="C392" t="s">
        <v>35</v>
      </c>
      <c r="D392">
        <v>66011</v>
      </c>
      <c r="E392" t="s">
        <v>36</v>
      </c>
      <c r="F392" t="s">
        <v>37</v>
      </c>
      <c r="G392">
        <v>1</v>
      </c>
      <c r="H392" t="s">
        <v>38</v>
      </c>
      <c r="I392" t="s">
        <v>39</v>
      </c>
      <c r="J392" t="s">
        <v>40</v>
      </c>
      <c r="K392" s="1"/>
      <c r="L392">
        <v>1</v>
      </c>
      <c r="M392" t="s">
        <v>369</v>
      </c>
      <c r="N392" t="s">
        <v>370</v>
      </c>
      <c r="O392" t="s">
        <v>435</v>
      </c>
      <c r="P392" t="s">
        <v>50</v>
      </c>
      <c r="Q392" t="s">
        <v>45</v>
      </c>
      <c r="R392" t="s">
        <v>49</v>
      </c>
      <c r="S392" t="s">
        <v>70</v>
      </c>
      <c r="T392" t="s">
        <v>70</v>
      </c>
      <c r="U392" t="s">
        <v>48</v>
      </c>
      <c r="V392">
        <v>19</v>
      </c>
      <c r="X392" s="5"/>
      <c r="Z392" s="5"/>
      <c r="AB392" s="5"/>
      <c r="AD392" s="5"/>
      <c r="AF392" s="5"/>
      <c r="AH392" s="5"/>
      <c r="AJ392" s="7" t="s">
        <v>468</v>
      </c>
      <c r="AK392" s="8"/>
      <c r="AL392" s="10" t="str">
        <f xml:space="preserve"> IF(AND(AJ392="Goedgekeurd", AK392&lt;&gt;""), M392&amp;"_"&amp;O392&amp;"_"&amp;A392&amp;"_"&amp;D392&amp;"_"&amp;TEXT(AK392,"dd-mm-")&amp;YEAR(AK392), IF(AND(AK392&lt;&gt;"", AJ392&lt;&gt;"In opdracht", AJ392&lt;&gt;"Goedgekeurd", AJ392&lt;&gt;""), "Vermelden op mancolijst met KeuringID:  "&amp;D392,"&lt; Vul hiernaast de juiste status en datum in."))</f>
        <v>&lt; Vul hiernaast de juiste status en datum in.</v>
      </c>
    </row>
    <row r="393" spans="1:38">
      <c r="A393">
        <v>800000966</v>
      </c>
      <c r="B393">
        <v>1</v>
      </c>
      <c r="C393" t="s">
        <v>35</v>
      </c>
      <c r="D393">
        <v>66012</v>
      </c>
      <c r="E393" t="s">
        <v>36</v>
      </c>
      <c r="F393" t="s">
        <v>37</v>
      </c>
      <c r="G393">
        <v>1</v>
      </c>
      <c r="H393" t="s">
        <v>38</v>
      </c>
      <c r="I393" t="s">
        <v>39</v>
      </c>
      <c r="J393" t="s">
        <v>40</v>
      </c>
      <c r="K393" s="1"/>
      <c r="L393">
        <v>1</v>
      </c>
      <c r="M393" t="s">
        <v>369</v>
      </c>
      <c r="N393" t="s">
        <v>370</v>
      </c>
      <c r="O393" t="s">
        <v>436</v>
      </c>
      <c r="P393" t="s">
        <v>50</v>
      </c>
      <c r="Q393" t="s">
        <v>45</v>
      </c>
      <c r="R393" t="s">
        <v>49</v>
      </c>
      <c r="S393" t="s">
        <v>70</v>
      </c>
      <c r="T393" t="s">
        <v>70</v>
      </c>
      <c r="U393" t="s">
        <v>48</v>
      </c>
      <c r="V393">
        <v>19</v>
      </c>
      <c r="X393" s="5"/>
      <c r="Z393" s="5"/>
      <c r="AB393" s="5"/>
      <c r="AD393" s="5"/>
      <c r="AF393" s="5"/>
      <c r="AH393" s="5"/>
      <c r="AJ393" s="7" t="s">
        <v>468</v>
      </c>
      <c r="AK393" s="8"/>
      <c r="AL393" s="10" t="str">
        <f xml:space="preserve"> IF(AND(AJ393="Goedgekeurd", AK393&lt;&gt;""), M393&amp;"_"&amp;O393&amp;"_"&amp;A393&amp;"_"&amp;D393&amp;"_"&amp;TEXT(AK393,"dd-mm-")&amp;YEAR(AK393), IF(AND(AK393&lt;&gt;"", AJ393&lt;&gt;"In opdracht", AJ393&lt;&gt;"Goedgekeurd", AJ393&lt;&gt;""), "Vermelden op mancolijst met KeuringID:  "&amp;D393,"&lt; Vul hiernaast de juiste status en datum in."))</f>
        <v>&lt; Vul hiernaast de juiste status en datum in.</v>
      </c>
    </row>
    <row r="394" spans="1:38">
      <c r="A394">
        <v>800000986</v>
      </c>
      <c r="B394">
        <v>1</v>
      </c>
      <c r="C394" t="s">
        <v>35</v>
      </c>
      <c r="D394">
        <v>66013</v>
      </c>
      <c r="E394" t="s">
        <v>36</v>
      </c>
      <c r="F394" t="s">
        <v>37</v>
      </c>
      <c r="G394">
        <v>1</v>
      </c>
      <c r="H394" t="s">
        <v>38</v>
      </c>
      <c r="I394" t="s">
        <v>39</v>
      </c>
      <c r="J394" t="s">
        <v>40</v>
      </c>
      <c r="K394" s="1"/>
      <c r="L394">
        <v>1</v>
      </c>
      <c r="M394" t="s">
        <v>437</v>
      </c>
      <c r="N394" t="s">
        <v>438</v>
      </c>
      <c r="O394" t="s">
        <v>439</v>
      </c>
      <c r="P394" t="s">
        <v>440</v>
      </c>
      <c r="Q394" t="s">
        <v>111</v>
      </c>
      <c r="R394" t="s">
        <v>161</v>
      </c>
      <c r="S394" t="s">
        <v>75</v>
      </c>
      <c r="T394" t="s">
        <v>75</v>
      </c>
      <c r="U394" t="s">
        <v>48</v>
      </c>
      <c r="V394">
        <v>19</v>
      </c>
      <c r="X394" s="5"/>
      <c r="Z394" s="5"/>
      <c r="AB394" s="5"/>
      <c r="AD394" s="5"/>
      <c r="AF394" s="5"/>
      <c r="AH394" s="5"/>
      <c r="AJ394" s="7" t="s">
        <v>468</v>
      </c>
      <c r="AK394" s="8"/>
      <c r="AL394" s="10" t="str">
        <f xml:space="preserve"> IF(AND(AJ394="Goedgekeurd", AK394&lt;&gt;""), M394&amp;"_"&amp;O394&amp;"_"&amp;A394&amp;"_"&amp;D394&amp;"_"&amp;TEXT(AK394,"dd-mm-")&amp;YEAR(AK394), IF(AND(AK394&lt;&gt;"", AJ394&lt;&gt;"In opdracht", AJ394&lt;&gt;"Goedgekeurd", AJ394&lt;&gt;""), "Vermelden op mancolijst met KeuringID:  "&amp;D394,"&lt; Vul hiernaast de juiste status en datum in."))</f>
        <v>&lt; Vul hiernaast de juiste status en datum in.</v>
      </c>
    </row>
    <row r="395" spans="1:38">
      <c r="A395">
        <v>900104333</v>
      </c>
      <c r="B395">
        <v>1</v>
      </c>
      <c r="C395" t="s">
        <v>35</v>
      </c>
      <c r="D395">
        <v>66022</v>
      </c>
      <c r="E395" t="s">
        <v>36</v>
      </c>
      <c r="F395" t="s">
        <v>37</v>
      </c>
      <c r="G395">
        <v>1</v>
      </c>
      <c r="H395" t="s">
        <v>38</v>
      </c>
      <c r="I395" t="s">
        <v>39</v>
      </c>
      <c r="J395" t="s">
        <v>40</v>
      </c>
      <c r="K395" s="1"/>
      <c r="L395">
        <v>1</v>
      </c>
      <c r="M395" t="s">
        <v>441</v>
      </c>
      <c r="N395" t="s">
        <v>442</v>
      </c>
      <c r="O395" t="s">
        <v>80</v>
      </c>
      <c r="P395" t="s">
        <v>443</v>
      </c>
      <c r="Q395" t="s">
        <v>45</v>
      </c>
      <c r="R395" t="s">
        <v>259</v>
      </c>
      <c r="S395" t="s">
        <v>70</v>
      </c>
      <c r="T395" t="s">
        <v>70</v>
      </c>
      <c r="U395" t="s">
        <v>48</v>
      </c>
      <c r="V395">
        <v>19</v>
      </c>
      <c r="X395" s="5"/>
      <c r="Z395" s="5"/>
      <c r="AB395" s="5"/>
      <c r="AD395" s="5"/>
      <c r="AF395" s="5"/>
      <c r="AH395" s="5"/>
      <c r="AJ395" s="7" t="s">
        <v>468</v>
      </c>
      <c r="AK395" s="8"/>
      <c r="AL395" s="10" t="str">
        <f xml:space="preserve"> IF(AND(AJ395="Goedgekeurd", AK395&lt;&gt;""), M395&amp;"_"&amp;O395&amp;"_"&amp;A395&amp;"_"&amp;D395&amp;"_"&amp;TEXT(AK395,"dd-mm-")&amp;YEAR(AK395), IF(AND(AK395&lt;&gt;"", AJ395&lt;&gt;"In opdracht", AJ395&lt;&gt;"Goedgekeurd", AJ395&lt;&gt;""), "Vermelden op mancolijst met KeuringID:  "&amp;D395,"&lt; Vul hiernaast de juiste status en datum in."))</f>
        <v>&lt; Vul hiernaast de juiste status en datum in.</v>
      </c>
    </row>
    <row r="396" spans="1:38">
      <c r="A396">
        <v>800000994</v>
      </c>
      <c r="B396">
        <v>1</v>
      </c>
      <c r="C396" t="s">
        <v>35</v>
      </c>
      <c r="D396">
        <v>66023</v>
      </c>
      <c r="E396" t="s">
        <v>36</v>
      </c>
      <c r="F396" t="s">
        <v>37</v>
      </c>
      <c r="G396">
        <v>1</v>
      </c>
      <c r="H396" t="s">
        <v>38</v>
      </c>
      <c r="I396" t="s">
        <v>39</v>
      </c>
      <c r="J396" t="s">
        <v>40</v>
      </c>
      <c r="K396" s="1"/>
      <c r="L396">
        <v>1</v>
      </c>
      <c r="M396" t="s">
        <v>441</v>
      </c>
      <c r="N396" t="s">
        <v>442</v>
      </c>
      <c r="O396" t="s">
        <v>161</v>
      </c>
      <c r="P396" t="s">
        <v>56</v>
      </c>
      <c r="Q396" t="s">
        <v>45</v>
      </c>
      <c r="R396" t="s">
        <v>57</v>
      </c>
      <c r="S396" t="s">
        <v>70</v>
      </c>
      <c r="T396" t="s">
        <v>70</v>
      </c>
      <c r="U396" t="s">
        <v>48</v>
      </c>
      <c r="V396">
        <v>19</v>
      </c>
      <c r="X396" s="5"/>
      <c r="Z396" s="5"/>
      <c r="AB396" s="5"/>
      <c r="AD396" s="5"/>
      <c r="AF396" s="5"/>
      <c r="AH396" s="5"/>
      <c r="AJ396" s="7" t="s">
        <v>468</v>
      </c>
      <c r="AK396" s="8"/>
      <c r="AL396" s="10" t="str">
        <f xml:space="preserve"> IF(AND(AJ396="Goedgekeurd", AK396&lt;&gt;""), M396&amp;"_"&amp;O396&amp;"_"&amp;A396&amp;"_"&amp;D396&amp;"_"&amp;TEXT(AK396,"dd-mm-")&amp;YEAR(AK396), IF(AND(AK396&lt;&gt;"", AJ396&lt;&gt;"In opdracht", AJ396&lt;&gt;"Goedgekeurd", AJ396&lt;&gt;""), "Vermelden op mancolijst met KeuringID:  "&amp;D396,"&lt; Vul hiernaast de juiste status en datum in."))</f>
        <v>&lt; Vul hiernaast de juiste status en datum in.</v>
      </c>
    </row>
    <row r="397" spans="1:38">
      <c r="A397">
        <v>800001706</v>
      </c>
      <c r="B397">
        <v>1</v>
      </c>
      <c r="C397" t="s">
        <v>35</v>
      </c>
      <c r="D397">
        <v>66024</v>
      </c>
      <c r="E397" t="s">
        <v>36</v>
      </c>
      <c r="F397" t="s">
        <v>37</v>
      </c>
      <c r="G397">
        <v>1</v>
      </c>
      <c r="H397" t="s">
        <v>38</v>
      </c>
      <c r="I397" t="s">
        <v>39</v>
      </c>
      <c r="J397" t="s">
        <v>40</v>
      </c>
      <c r="K397" s="1"/>
      <c r="L397">
        <v>1</v>
      </c>
      <c r="M397" t="s">
        <v>441</v>
      </c>
      <c r="N397" t="s">
        <v>442</v>
      </c>
      <c r="O397" t="s">
        <v>444</v>
      </c>
      <c r="P397" t="s">
        <v>445</v>
      </c>
      <c r="Q397" t="s">
        <v>45</v>
      </c>
      <c r="R397" t="s">
        <v>51</v>
      </c>
      <c r="S397" t="s">
        <v>70</v>
      </c>
      <c r="T397" t="s">
        <v>70</v>
      </c>
      <c r="U397" t="s">
        <v>48</v>
      </c>
      <c r="V397">
        <v>19</v>
      </c>
      <c r="X397" s="5"/>
      <c r="Z397" s="5"/>
      <c r="AB397" s="5"/>
      <c r="AD397" s="5"/>
      <c r="AF397" s="5"/>
      <c r="AH397" s="5"/>
      <c r="AJ397" s="7" t="s">
        <v>468</v>
      </c>
      <c r="AK397" s="8"/>
      <c r="AL397" s="10" t="str">
        <f xml:space="preserve"> IF(AND(AJ397="Goedgekeurd", AK397&lt;&gt;""), M397&amp;"_"&amp;O397&amp;"_"&amp;A397&amp;"_"&amp;D397&amp;"_"&amp;TEXT(AK397,"dd-mm-")&amp;YEAR(AK397), IF(AND(AK397&lt;&gt;"", AJ397&lt;&gt;"In opdracht", AJ397&lt;&gt;"Goedgekeurd", AJ397&lt;&gt;""), "Vermelden op mancolijst met KeuringID:  "&amp;D397,"&lt; Vul hiernaast de juiste status en datum in."))</f>
        <v>&lt; Vul hiernaast de juiste status en datum in.</v>
      </c>
    </row>
    <row r="398" spans="1:38">
      <c r="A398">
        <v>900098804</v>
      </c>
      <c r="B398">
        <v>1</v>
      </c>
      <c r="C398" t="s">
        <v>35</v>
      </c>
      <c r="D398">
        <v>66025</v>
      </c>
      <c r="E398" t="s">
        <v>36</v>
      </c>
      <c r="F398" t="s">
        <v>37</v>
      </c>
      <c r="G398">
        <v>1</v>
      </c>
      <c r="H398" t="s">
        <v>38</v>
      </c>
      <c r="I398" t="s">
        <v>39</v>
      </c>
      <c r="J398" t="s">
        <v>40</v>
      </c>
      <c r="K398" s="1"/>
      <c r="L398">
        <v>1</v>
      </c>
      <c r="M398" t="s">
        <v>441</v>
      </c>
      <c r="N398" t="s">
        <v>442</v>
      </c>
      <c r="O398" t="s">
        <v>166</v>
      </c>
      <c r="P398" t="s">
        <v>110</v>
      </c>
      <c r="Q398" t="s">
        <v>45</v>
      </c>
      <c r="R398" t="s">
        <v>148</v>
      </c>
      <c r="S398" t="s">
        <v>70</v>
      </c>
      <c r="T398" t="s">
        <v>70</v>
      </c>
      <c r="U398" t="s">
        <v>48</v>
      </c>
      <c r="V398">
        <v>19</v>
      </c>
      <c r="X398" s="5"/>
      <c r="Z398" s="5"/>
      <c r="AB398" s="5"/>
      <c r="AD398" s="5"/>
      <c r="AF398" s="5"/>
      <c r="AH398" s="5"/>
      <c r="AJ398" s="7" t="s">
        <v>468</v>
      </c>
      <c r="AK398" s="8"/>
      <c r="AL398" s="10" t="str">
        <f xml:space="preserve"> IF(AND(AJ398="Goedgekeurd", AK398&lt;&gt;""), M398&amp;"_"&amp;O398&amp;"_"&amp;A398&amp;"_"&amp;D398&amp;"_"&amp;TEXT(AK398,"dd-mm-")&amp;YEAR(AK398), IF(AND(AK398&lt;&gt;"", AJ398&lt;&gt;"In opdracht", AJ398&lt;&gt;"Goedgekeurd", AJ398&lt;&gt;""), "Vermelden op mancolijst met KeuringID:  "&amp;D398,"&lt; Vul hiernaast de juiste status en datum in."))</f>
        <v>&lt; Vul hiernaast de juiste status en datum in.</v>
      </c>
    </row>
    <row r="399" spans="1:38">
      <c r="A399">
        <v>900098805</v>
      </c>
      <c r="B399">
        <v>1</v>
      </c>
      <c r="C399" t="s">
        <v>35</v>
      </c>
      <c r="D399">
        <v>66026</v>
      </c>
      <c r="E399" t="s">
        <v>36</v>
      </c>
      <c r="F399" t="s">
        <v>37</v>
      </c>
      <c r="G399">
        <v>1</v>
      </c>
      <c r="H399" t="s">
        <v>38</v>
      </c>
      <c r="I399" t="s">
        <v>39</v>
      </c>
      <c r="J399" t="s">
        <v>40</v>
      </c>
      <c r="K399" s="1"/>
      <c r="L399">
        <v>1</v>
      </c>
      <c r="M399" t="s">
        <v>441</v>
      </c>
      <c r="N399" t="s">
        <v>442</v>
      </c>
      <c r="O399" t="s">
        <v>166</v>
      </c>
      <c r="P399" t="s">
        <v>110</v>
      </c>
      <c r="Q399" t="s">
        <v>45</v>
      </c>
      <c r="R399" t="s">
        <v>148</v>
      </c>
      <c r="S399" t="s">
        <v>70</v>
      </c>
      <c r="T399" t="s">
        <v>70</v>
      </c>
      <c r="U399" t="s">
        <v>48</v>
      </c>
      <c r="V399">
        <v>19</v>
      </c>
      <c r="X399" s="5"/>
      <c r="Z399" s="5"/>
      <c r="AB399" s="5"/>
      <c r="AD399" s="5"/>
      <c r="AF399" s="5"/>
      <c r="AH399" s="5"/>
      <c r="AJ399" s="7" t="s">
        <v>468</v>
      </c>
      <c r="AK399" s="8"/>
      <c r="AL399" s="10" t="str">
        <f xml:space="preserve"> IF(AND(AJ399="Goedgekeurd", AK399&lt;&gt;""), M399&amp;"_"&amp;O399&amp;"_"&amp;A399&amp;"_"&amp;D399&amp;"_"&amp;TEXT(AK399,"dd-mm-")&amp;YEAR(AK399), IF(AND(AK399&lt;&gt;"", AJ399&lt;&gt;"In opdracht", AJ399&lt;&gt;"Goedgekeurd", AJ399&lt;&gt;""), "Vermelden op mancolijst met KeuringID:  "&amp;D399,"&lt; Vul hiernaast de juiste status en datum in."))</f>
        <v>&lt; Vul hiernaast de juiste status en datum in.</v>
      </c>
    </row>
    <row r="400" spans="1:38">
      <c r="A400">
        <v>800000998</v>
      </c>
      <c r="B400">
        <v>1</v>
      </c>
      <c r="C400" t="s">
        <v>35</v>
      </c>
      <c r="D400">
        <v>66027</v>
      </c>
      <c r="E400" t="s">
        <v>36</v>
      </c>
      <c r="F400" t="s">
        <v>37</v>
      </c>
      <c r="G400">
        <v>1</v>
      </c>
      <c r="H400" t="s">
        <v>38</v>
      </c>
      <c r="I400" t="s">
        <v>39</v>
      </c>
      <c r="J400" t="s">
        <v>40</v>
      </c>
      <c r="K400" s="1"/>
      <c r="L400">
        <v>1</v>
      </c>
      <c r="M400" t="s">
        <v>441</v>
      </c>
      <c r="N400" t="s">
        <v>442</v>
      </c>
      <c r="O400" t="s">
        <v>446</v>
      </c>
      <c r="P400" t="s">
        <v>110</v>
      </c>
      <c r="Q400" t="s">
        <v>45</v>
      </c>
      <c r="R400" t="s">
        <v>69</v>
      </c>
      <c r="S400" t="s">
        <v>70</v>
      </c>
      <c r="T400" t="s">
        <v>70</v>
      </c>
      <c r="U400" t="s">
        <v>48</v>
      </c>
      <c r="V400">
        <v>19</v>
      </c>
      <c r="X400" s="5"/>
      <c r="Z400" s="5"/>
      <c r="AB400" s="5"/>
      <c r="AD400" s="5"/>
      <c r="AF400" s="5"/>
      <c r="AH400" s="5"/>
      <c r="AJ400" s="7" t="s">
        <v>468</v>
      </c>
      <c r="AK400" s="8"/>
      <c r="AL400" s="10" t="str">
        <f xml:space="preserve"> IF(AND(AJ400="Goedgekeurd", AK400&lt;&gt;""), M400&amp;"_"&amp;O400&amp;"_"&amp;A400&amp;"_"&amp;D400&amp;"_"&amp;TEXT(AK400,"dd-mm-")&amp;YEAR(AK400), IF(AND(AK400&lt;&gt;"", AJ400&lt;&gt;"In opdracht", AJ400&lt;&gt;"Goedgekeurd", AJ400&lt;&gt;""), "Vermelden op mancolijst met KeuringID:  "&amp;D400,"&lt; Vul hiernaast de juiste status en datum in."))</f>
        <v>&lt; Vul hiernaast de juiste status en datum in.</v>
      </c>
    </row>
    <row r="401" spans="1:38">
      <c r="A401">
        <v>800001003</v>
      </c>
      <c r="B401">
        <v>1</v>
      </c>
      <c r="C401" t="s">
        <v>35</v>
      </c>
      <c r="D401">
        <v>66028</v>
      </c>
      <c r="E401" t="s">
        <v>36</v>
      </c>
      <c r="F401" t="s">
        <v>37</v>
      </c>
      <c r="G401">
        <v>1</v>
      </c>
      <c r="H401" t="s">
        <v>38</v>
      </c>
      <c r="I401" t="s">
        <v>39</v>
      </c>
      <c r="J401" t="s">
        <v>40</v>
      </c>
      <c r="K401" s="1"/>
      <c r="L401">
        <v>1</v>
      </c>
      <c r="M401" t="s">
        <v>441</v>
      </c>
      <c r="N401" t="s">
        <v>442</v>
      </c>
      <c r="O401" t="s">
        <v>175</v>
      </c>
      <c r="P401" t="s">
        <v>63</v>
      </c>
      <c r="Q401" t="s">
        <v>45</v>
      </c>
      <c r="R401" t="s">
        <v>51</v>
      </c>
      <c r="S401" t="s">
        <v>70</v>
      </c>
      <c r="T401" t="s">
        <v>70</v>
      </c>
      <c r="U401" t="s">
        <v>48</v>
      </c>
      <c r="V401">
        <v>19</v>
      </c>
      <c r="X401" s="5"/>
      <c r="Z401" s="5"/>
      <c r="AB401" s="5"/>
      <c r="AD401" s="5"/>
      <c r="AF401" s="5"/>
      <c r="AH401" s="5"/>
      <c r="AJ401" s="7" t="s">
        <v>468</v>
      </c>
      <c r="AK401" s="8"/>
      <c r="AL401" s="10" t="str">
        <f xml:space="preserve"> IF(AND(AJ401="Goedgekeurd", AK401&lt;&gt;""), M401&amp;"_"&amp;O401&amp;"_"&amp;A401&amp;"_"&amp;D401&amp;"_"&amp;TEXT(AK401,"dd-mm-")&amp;YEAR(AK401), IF(AND(AK401&lt;&gt;"", AJ401&lt;&gt;"In opdracht", AJ401&lt;&gt;"Goedgekeurd", AJ401&lt;&gt;""), "Vermelden op mancolijst met KeuringID:  "&amp;D401,"&lt; Vul hiernaast de juiste status en datum in."))</f>
        <v>&lt; Vul hiernaast de juiste status en datum in.</v>
      </c>
    </row>
    <row r="402" spans="1:38">
      <c r="A402">
        <v>900107698</v>
      </c>
      <c r="B402">
        <v>1</v>
      </c>
      <c r="C402" t="s">
        <v>35</v>
      </c>
      <c r="D402">
        <v>66029</v>
      </c>
      <c r="E402" t="s">
        <v>36</v>
      </c>
      <c r="F402" t="s">
        <v>37</v>
      </c>
      <c r="G402">
        <v>1</v>
      </c>
      <c r="H402" t="s">
        <v>38</v>
      </c>
      <c r="I402" t="s">
        <v>39</v>
      </c>
      <c r="J402" t="s">
        <v>40</v>
      </c>
      <c r="K402" s="1"/>
      <c r="L402">
        <v>1</v>
      </c>
      <c r="M402" t="s">
        <v>441</v>
      </c>
      <c r="N402" t="s">
        <v>442</v>
      </c>
      <c r="O402" t="s">
        <v>274</v>
      </c>
      <c r="P402" t="s">
        <v>110</v>
      </c>
      <c r="Q402" t="s">
        <v>45</v>
      </c>
      <c r="R402" t="s">
        <v>69</v>
      </c>
      <c r="S402" t="s">
        <v>70</v>
      </c>
      <c r="T402" t="s">
        <v>70</v>
      </c>
      <c r="U402" t="s">
        <v>48</v>
      </c>
      <c r="V402">
        <v>19</v>
      </c>
      <c r="X402" s="5"/>
      <c r="Z402" s="5"/>
      <c r="AB402" s="5"/>
      <c r="AD402" s="5"/>
      <c r="AF402" s="5"/>
      <c r="AH402" s="5"/>
      <c r="AJ402" s="7" t="s">
        <v>468</v>
      </c>
      <c r="AK402" s="8"/>
      <c r="AL402" s="10" t="str">
        <f xml:space="preserve"> IF(AND(AJ402="Goedgekeurd", AK402&lt;&gt;""), M402&amp;"_"&amp;O402&amp;"_"&amp;A402&amp;"_"&amp;D402&amp;"_"&amp;TEXT(AK402,"dd-mm-")&amp;YEAR(AK402), IF(AND(AK402&lt;&gt;"", AJ402&lt;&gt;"In opdracht", AJ402&lt;&gt;"Goedgekeurd", AJ402&lt;&gt;""), "Vermelden op mancolijst met KeuringID:  "&amp;D402,"&lt; Vul hiernaast de juiste status en datum in."))</f>
        <v>&lt; Vul hiernaast de juiste status en datum in.</v>
      </c>
    </row>
    <row r="403" spans="1:38">
      <c r="A403">
        <v>900107699</v>
      </c>
      <c r="B403">
        <v>1</v>
      </c>
      <c r="C403" t="s">
        <v>35</v>
      </c>
      <c r="D403">
        <v>66030</v>
      </c>
      <c r="E403" t="s">
        <v>36</v>
      </c>
      <c r="F403" t="s">
        <v>37</v>
      </c>
      <c r="G403">
        <v>1</v>
      </c>
      <c r="H403" t="s">
        <v>38</v>
      </c>
      <c r="I403" t="s">
        <v>39</v>
      </c>
      <c r="J403" t="s">
        <v>40</v>
      </c>
      <c r="K403" s="1"/>
      <c r="L403">
        <v>1</v>
      </c>
      <c r="M403" t="s">
        <v>441</v>
      </c>
      <c r="N403" t="s">
        <v>442</v>
      </c>
      <c r="O403" t="s">
        <v>274</v>
      </c>
      <c r="P403" t="s">
        <v>110</v>
      </c>
      <c r="Q403" t="s">
        <v>45</v>
      </c>
      <c r="R403" t="s">
        <v>69</v>
      </c>
      <c r="S403" t="s">
        <v>70</v>
      </c>
      <c r="T403" t="s">
        <v>70</v>
      </c>
      <c r="U403" t="s">
        <v>48</v>
      </c>
      <c r="V403">
        <v>19</v>
      </c>
      <c r="X403" s="5"/>
      <c r="Z403" s="5"/>
      <c r="AB403" s="5"/>
      <c r="AD403" s="5"/>
      <c r="AF403" s="5"/>
      <c r="AH403" s="5"/>
      <c r="AJ403" s="7" t="s">
        <v>468</v>
      </c>
      <c r="AK403" s="8"/>
      <c r="AL403" s="10" t="str">
        <f xml:space="preserve"> IF(AND(AJ403="Goedgekeurd", AK403&lt;&gt;""), M403&amp;"_"&amp;O403&amp;"_"&amp;A403&amp;"_"&amp;D403&amp;"_"&amp;TEXT(AK403,"dd-mm-")&amp;YEAR(AK403), IF(AND(AK403&lt;&gt;"", AJ403&lt;&gt;"In opdracht", AJ403&lt;&gt;"Goedgekeurd", AJ403&lt;&gt;""), "Vermelden op mancolijst met KeuringID:  "&amp;D403,"&lt; Vul hiernaast de juiste status en datum in."))</f>
        <v>&lt; Vul hiernaast de juiste status en datum in.</v>
      </c>
    </row>
    <row r="404" spans="1:38">
      <c r="A404">
        <v>800001009</v>
      </c>
      <c r="B404">
        <v>1</v>
      </c>
      <c r="C404" t="s">
        <v>35</v>
      </c>
      <c r="D404">
        <v>66031</v>
      </c>
      <c r="E404" t="s">
        <v>36</v>
      </c>
      <c r="F404" t="s">
        <v>37</v>
      </c>
      <c r="G404">
        <v>1</v>
      </c>
      <c r="H404" t="s">
        <v>38</v>
      </c>
      <c r="I404" t="s">
        <v>39</v>
      </c>
      <c r="J404" t="s">
        <v>40</v>
      </c>
      <c r="K404" s="1"/>
      <c r="L404">
        <v>1</v>
      </c>
      <c r="M404" t="s">
        <v>441</v>
      </c>
      <c r="N404" t="s">
        <v>442</v>
      </c>
      <c r="O404" t="s">
        <v>447</v>
      </c>
      <c r="P404" t="s">
        <v>448</v>
      </c>
      <c r="Q404" t="s">
        <v>45</v>
      </c>
      <c r="R404" t="s">
        <v>449</v>
      </c>
      <c r="S404" t="s">
        <v>70</v>
      </c>
      <c r="T404" t="s">
        <v>70</v>
      </c>
      <c r="U404" t="s">
        <v>48</v>
      </c>
      <c r="V404">
        <v>19</v>
      </c>
      <c r="X404" s="5"/>
      <c r="Z404" s="5"/>
      <c r="AB404" s="5"/>
      <c r="AD404" s="5"/>
      <c r="AF404" s="5"/>
      <c r="AH404" s="5"/>
      <c r="AJ404" s="7" t="s">
        <v>468</v>
      </c>
      <c r="AK404" s="8"/>
      <c r="AL404" s="10" t="str">
        <f xml:space="preserve"> IF(AND(AJ404="Goedgekeurd", AK404&lt;&gt;""), M404&amp;"_"&amp;O404&amp;"_"&amp;A404&amp;"_"&amp;D404&amp;"_"&amp;TEXT(AK404,"dd-mm-")&amp;YEAR(AK404), IF(AND(AK404&lt;&gt;"", AJ404&lt;&gt;"In opdracht", AJ404&lt;&gt;"Goedgekeurd", AJ404&lt;&gt;""), "Vermelden op mancolijst met KeuringID:  "&amp;D404,"&lt; Vul hiernaast de juiste status en datum in."))</f>
        <v>&lt; Vul hiernaast de juiste status en datum in.</v>
      </c>
    </row>
    <row r="405" spans="1:38">
      <c r="A405">
        <v>800001010</v>
      </c>
      <c r="B405">
        <v>1</v>
      </c>
      <c r="C405" t="s">
        <v>35</v>
      </c>
      <c r="D405">
        <v>66032</v>
      </c>
      <c r="E405" t="s">
        <v>36</v>
      </c>
      <c r="F405" t="s">
        <v>37</v>
      </c>
      <c r="G405">
        <v>1</v>
      </c>
      <c r="H405" t="s">
        <v>38</v>
      </c>
      <c r="I405" t="s">
        <v>39</v>
      </c>
      <c r="J405" t="s">
        <v>40</v>
      </c>
      <c r="K405" s="1"/>
      <c r="L405">
        <v>1</v>
      </c>
      <c r="M405" t="s">
        <v>441</v>
      </c>
      <c r="N405" t="s">
        <v>442</v>
      </c>
      <c r="O405" t="s">
        <v>447</v>
      </c>
      <c r="P405" t="s">
        <v>448</v>
      </c>
      <c r="Q405" t="s">
        <v>45</v>
      </c>
      <c r="R405" t="s">
        <v>449</v>
      </c>
      <c r="S405" t="s">
        <v>70</v>
      </c>
      <c r="T405" t="s">
        <v>70</v>
      </c>
      <c r="U405" t="s">
        <v>48</v>
      </c>
      <c r="V405">
        <v>19</v>
      </c>
      <c r="X405" s="5"/>
      <c r="Z405" s="5"/>
      <c r="AB405" s="5"/>
      <c r="AD405" s="5"/>
      <c r="AF405" s="5"/>
      <c r="AH405" s="5"/>
      <c r="AJ405" s="7" t="s">
        <v>468</v>
      </c>
      <c r="AK405" s="8"/>
      <c r="AL405" s="10" t="str">
        <f xml:space="preserve"> IF(AND(AJ405="Goedgekeurd", AK405&lt;&gt;""), M405&amp;"_"&amp;O405&amp;"_"&amp;A405&amp;"_"&amp;D405&amp;"_"&amp;TEXT(AK405,"dd-mm-")&amp;YEAR(AK405), IF(AND(AK405&lt;&gt;"", AJ405&lt;&gt;"In opdracht", AJ405&lt;&gt;"Goedgekeurd", AJ405&lt;&gt;""), "Vermelden op mancolijst met KeuringID:  "&amp;D405,"&lt; Vul hiernaast de juiste status en datum in."))</f>
        <v>&lt; Vul hiernaast de juiste status en datum in.</v>
      </c>
    </row>
    <row r="406" spans="1:38">
      <c r="A406">
        <v>800001011</v>
      </c>
      <c r="B406">
        <v>1</v>
      </c>
      <c r="C406" t="s">
        <v>35</v>
      </c>
      <c r="D406">
        <v>66033</v>
      </c>
      <c r="E406" t="s">
        <v>36</v>
      </c>
      <c r="F406" t="s">
        <v>37</v>
      </c>
      <c r="G406">
        <v>1</v>
      </c>
      <c r="H406" t="s">
        <v>38</v>
      </c>
      <c r="I406" t="s">
        <v>39</v>
      </c>
      <c r="J406" t="s">
        <v>40</v>
      </c>
      <c r="K406" s="1"/>
      <c r="L406">
        <v>1</v>
      </c>
      <c r="M406" t="s">
        <v>441</v>
      </c>
      <c r="N406" t="s">
        <v>442</v>
      </c>
      <c r="O406" t="s">
        <v>450</v>
      </c>
      <c r="P406" t="s">
        <v>451</v>
      </c>
      <c r="Q406" t="s">
        <v>45</v>
      </c>
      <c r="R406" t="s">
        <v>111</v>
      </c>
      <c r="S406" t="s">
        <v>70</v>
      </c>
      <c r="T406" t="s">
        <v>70</v>
      </c>
      <c r="U406" t="s">
        <v>48</v>
      </c>
      <c r="V406">
        <v>19</v>
      </c>
      <c r="X406" s="5"/>
      <c r="Z406" s="5"/>
      <c r="AB406" s="5"/>
      <c r="AD406" s="5"/>
      <c r="AF406" s="5"/>
      <c r="AH406" s="5"/>
      <c r="AJ406" s="7" t="s">
        <v>468</v>
      </c>
      <c r="AK406" s="8"/>
      <c r="AL406" s="10" t="str">
        <f xml:space="preserve"> IF(AND(AJ406="Goedgekeurd", AK406&lt;&gt;""), M406&amp;"_"&amp;O406&amp;"_"&amp;A406&amp;"_"&amp;D406&amp;"_"&amp;TEXT(AK406,"dd-mm-")&amp;YEAR(AK406), IF(AND(AK406&lt;&gt;"", AJ406&lt;&gt;"In opdracht", AJ406&lt;&gt;"Goedgekeurd", AJ406&lt;&gt;""), "Vermelden op mancolijst met KeuringID:  "&amp;D406,"&lt; Vul hiernaast de juiste status en datum in."))</f>
        <v>&lt; Vul hiernaast de juiste status en datum in.</v>
      </c>
    </row>
    <row r="407" spans="1:38">
      <c r="A407">
        <v>800001012</v>
      </c>
      <c r="B407">
        <v>1</v>
      </c>
      <c r="C407" t="s">
        <v>35</v>
      </c>
      <c r="D407">
        <v>66034</v>
      </c>
      <c r="E407" t="s">
        <v>36</v>
      </c>
      <c r="F407" t="s">
        <v>37</v>
      </c>
      <c r="G407">
        <v>1</v>
      </c>
      <c r="H407" t="s">
        <v>38</v>
      </c>
      <c r="I407" t="s">
        <v>39</v>
      </c>
      <c r="J407" t="s">
        <v>40</v>
      </c>
      <c r="K407" s="1"/>
      <c r="L407">
        <v>1</v>
      </c>
      <c r="M407" t="s">
        <v>441</v>
      </c>
      <c r="N407" t="s">
        <v>442</v>
      </c>
      <c r="O407" t="s">
        <v>375</v>
      </c>
      <c r="P407" t="s">
        <v>452</v>
      </c>
      <c r="Q407" t="s">
        <v>45</v>
      </c>
      <c r="R407" t="s">
        <v>93</v>
      </c>
      <c r="S407" t="s">
        <v>70</v>
      </c>
      <c r="T407" t="s">
        <v>70</v>
      </c>
      <c r="U407" t="s">
        <v>48</v>
      </c>
      <c r="V407">
        <v>19</v>
      </c>
      <c r="X407" s="5"/>
      <c r="Z407" s="5"/>
      <c r="AB407" s="5"/>
      <c r="AD407" s="5"/>
      <c r="AF407" s="5"/>
      <c r="AH407" s="5"/>
      <c r="AJ407" s="7" t="s">
        <v>468</v>
      </c>
      <c r="AK407" s="8"/>
      <c r="AL407" s="10" t="str">
        <f xml:space="preserve"> IF(AND(AJ407="Goedgekeurd", AK407&lt;&gt;""), M407&amp;"_"&amp;O407&amp;"_"&amp;A407&amp;"_"&amp;D407&amp;"_"&amp;TEXT(AK407,"dd-mm-")&amp;YEAR(AK407), IF(AND(AK407&lt;&gt;"", AJ407&lt;&gt;"In opdracht", AJ407&lt;&gt;"Goedgekeurd", AJ407&lt;&gt;""), "Vermelden op mancolijst met KeuringID:  "&amp;D407,"&lt; Vul hiernaast de juiste status en datum in."))</f>
        <v>&lt; Vul hiernaast de juiste status en datum in.</v>
      </c>
    </row>
    <row r="408" spans="1:38">
      <c r="A408">
        <v>800001014</v>
      </c>
      <c r="B408">
        <v>1</v>
      </c>
      <c r="C408" t="s">
        <v>35</v>
      </c>
      <c r="D408">
        <v>66035</v>
      </c>
      <c r="E408" t="s">
        <v>36</v>
      </c>
      <c r="F408" t="s">
        <v>37</v>
      </c>
      <c r="G408">
        <v>1</v>
      </c>
      <c r="H408" t="s">
        <v>38</v>
      </c>
      <c r="I408" t="s">
        <v>39</v>
      </c>
      <c r="J408" t="s">
        <v>40</v>
      </c>
      <c r="K408" s="1"/>
      <c r="L408">
        <v>1</v>
      </c>
      <c r="M408" t="s">
        <v>441</v>
      </c>
      <c r="N408" t="s">
        <v>442</v>
      </c>
      <c r="O408" t="s">
        <v>240</v>
      </c>
      <c r="P408" t="s">
        <v>453</v>
      </c>
      <c r="Q408" t="s">
        <v>45</v>
      </c>
      <c r="R408" t="s">
        <v>454</v>
      </c>
      <c r="S408" t="s">
        <v>70</v>
      </c>
      <c r="T408" t="s">
        <v>70</v>
      </c>
      <c r="U408" t="s">
        <v>48</v>
      </c>
      <c r="V408">
        <v>19</v>
      </c>
      <c r="X408" s="5"/>
      <c r="Z408" s="5"/>
      <c r="AB408" s="5"/>
      <c r="AD408" s="5"/>
      <c r="AF408" s="5"/>
      <c r="AH408" s="5"/>
      <c r="AJ408" s="7" t="s">
        <v>468</v>
      </c>
      <c r="AK408" s="8"/>
      <c r="AL408" s="10" t="str">
        <f xml:space="preserve"> IF(AND(AJ408="Goedgekeurd", AK408&lt;&gt;""), M408&amp;"_"&amp;O408&amp;"_"&amp;A408&amp;"_"&amp;D408&amp;"_"&amp;TEXT(AK408,"dd-mm-")&amp;YEAR(AK408), IF(AND(AK408&lt;&gt;"", AJ408&lt;&gt;"In opdracht", AJ408&lt;&gt;"Goedgekeurd", AJ408&lt;&gt;""), "Vermelden op mancolijst met KeuringID:  "&amp;D408,"&lt; Vul hiernaast de juiste status en datum in."))</f>
        <v>&lt; Vul hiernaast de juiste status en datum in.</v>
      </c>
    </row>
    <row r="409" spans="1:38">
      <c r="A409">
        <v>800001015</v>
      </c>
      <c r="B409">
        <v>1</v>
      </c>
      <c r="C409" t="s">
        <v>35</v>
      </c>
      <c r="D409">
        <v>66036</v>
      </c>
      <c r="E409" t="s">
        <v>36</v>
      </c>
      <c r="F409" t="s">
        <v>37</v>
      </c>
      <c r="G409">
        <v>1</v>
      </c>
      <c r="H409" t="s">
        <v>38</v>
      </c>
      <c r="I409" t="s">
        <v>39</v>
      </c>
      <c r="J409" t="s">
        <v>40</v>
      </c>
      <c r="K409" s="1"/>
      <c r="L409">
        <v>1</v>
      </c>
      <c r="M409" t="s">
        <v>441</v>
      </c>
      <c r="N409" t="s">
        <v>442</v>
      </c>
      <c r="O409" t="s">
        <v>181</v>
      </c>
      <c r="P409" t="s">
        <v>50</v>
      </c>
      <c r="Q409" t="s">
        <v>45</v>
      </c>
      <c r="R409" t="s">
        <v>224</v>
      </c>
      <c r="S409" t="s">
        <v>70</v>
      </c>
      <c r="T409" t="s">
        <v>70</v>
      </c>
      <c r="U409" t="s">
        <v>48</v>
      </c>
      <c r="V409">
        <v>19</v>
      </c>
      <c r="X409" s="5"/>
      <c r="Z409" s="5"/>
      <c r="AB409" s="5"/>
      <c r="AD409" s="5"/>
      <c r="AF409" s="5"/>
      <c r="AH409" s="5"/>
      <c r="AJ409" s="7" t="s">
        <v>468</v>
      </c>
      <c r="AK409" s="8"/>
      <c r="AL409" s="10" t="str">
        <f xml:space="preserve"> IF(AND(AJ409="Goedgekeurd", AK409&lt;&gt;""), M409&amp;"_"&amp;O409&amp;"_"&amp;A409&amp;"_"&amp;D409&amp;"_"&amp;TEXT(AK409,"dd-mm-")&amp;YEAR(AK409), IF(AND(AK409&lt;&gt;"", AJ409&lt;&gt;"In opdracht", AJ409&lt;&gt;"Goedgekeurd", AJ409&lt;&gt;""), "Vermelden op mancolijst met KeuringID:  "&amp;D409,"&lt; Vul hiernaast de juiste status en datum in."))</f>
        <v>&lt; Vul hiernaast de juiste status en datum in.</v>
      </c>
    </row>
    <row r="410" spans="1:38">
      <c r="A410">
        <v>800001017</v>
      </c>
      <c r="B410">
        <v>1</v>
      </c>
      <c r="C410" t="s">
        <v>35</v>
      </c>
      <c r="D410">
        <v>66038</v>
      </c>
      <c r="E410" t="s">
        <v>36</v>
      </c>
      <c r="F410" t="s">
        <v>37</v>
      </c>
      <c r="G410">
        <v>1</v>
      </c>
      <c r="H410" t="s">
        <v>38</v>
      </c>
      <c r="I410" t="s">
        <v>39</v>
      </c>
      <c r="J410" t="s">
        <v>40</v>
      </c>
      <c r="K410" s="1"/>
      <c r="L410">
        <v>1</v>
      </c>
      <c r="M410" t="s">
        <v>441</v>
      </c>
      <c r="N410" t="s">
        <v>442</v>
      </c>
      <c r="O410" t="s">
        <v>108</v>
      </c>
      <c r="P410" t="s">
        <v>250</v>
      </c>
      <c r="Q410" t="s">
        <v>111</v>
      </c>
      <c r="R410" t="s">
        <v>378</v>
      </c>
      <c r="S410" t="s">
        <v>70</v>
      </c>
      <c r="T410" t="s">
        <v>70</v>
      </c>
      <c r="U410" t="s">
        <v>48</v>
      </c>
      <c r="V410">
        <v>19</v>
      </c>
      <c r="X410" s="5">
        <v>1</v>
      </c>
      <c r="Y410" s="6">
        <v>0</v>
      </c>
      <c r="Z410" s="5">
        <v>0</v>
      </c>
      <c r="AB410" s="5"/>
      <c r="AD410" s="5"/>
      <c r="AF410" s="5"/>
      <c r="AH410" s="5"/>
      <c r="AJ410" s="7" t="s">
        <v>468</v>
      </c>
      <c r="AK410" s="8"/>
      <c r="AL410" s="10" t="str">
        <f xml:space="preserve"> IF(AND(AJ410="Goedgekeurd", AK410&lt;&gt;""), M410&amp;"_"&amp;O410&amp;"_"&amp;A410&amp;"_"&amp;D410&amp;"_"&amp;TEXT(AK410,"dd-mm-")&amp;YEAR(AK410), IF(AND(AK410&lt;&gt;"", AJ410&lt;&gt;"In opdracht", AJ410&lt;&gt;"Goedgekeurd", AJ410&lt;&gt;""), "Vermelden op mancolijst met KeuringID:  "&amp;D410,"&lt; Vul hiernaast de juiste status en datum in."))</f>
        <v>&lt; Vul hiernaast de juiste status en datum in.</v>
      </c>
    </row>
    <row r="411" spans="1:38">
      <c r="A411">
        <v>800001016</v>
      </c>
      <c r="B411">
        <v>1</v>
      </c>
      <c r="C411" t="s">
        <v>35</v>
      </c>
      <c r="D411">
        <v>66037</v>
      </c>
      <c r="E411" t="s">
        <v>36</v>
      </c>
      <c r="F411" t="s">
        <v>37</v>
      </c>
      <c r="G411">
        <v>1</v>
      </c>
      <c r="H411" t="s">
        <v>38</v>
      </c>
      <c r="I411" t="s">
        <v>39</v>
      </c>
      <c r="J411" t="s">
        <v>40</v>
      </c>
      <c r="K411" s="1"/>
      <c r="L411">
        <v>1</v>
      </c>
      <c r="M411" t="s">
        <v>441</v>
      </c>
      <c r="N411" t="s">
        <v>442</v>
      </c>
      <c r="O411" t="s">
        <v>108</v>
      </c>
      <c r="P411" t="s">
        <v>250</v>
      </c>
      <c r="Q411" t="s">
        <v>111</v>
      </c>
      <c r="R411" t="s">
        <v>378</v>
      </c>
      <c r="S411" t="s">
        <v>70</v>
      </c>
      <c r="T411" t="s">
        <v>70</v>
      </c>
      <c r="U411" t="s">
        <v>48</v>
      </c>
      <c r="V411">
        <v>19</v>
      </c>
      <c r="X411" s="5">
        <v>1</v>
      </c>
      <c r="Y411" s="6">
        <v>0</v>
      </c>
      <c r="Z411" s="5">
        <v>0</v>
      </c>
      <c r="AB411" s="5"/>
      <c r="AD411" s="5"/>
      <c r="AF411" s="5"/>
      <c r="AH411" s="5"/>
      <c r="AJ411" s="7" t="s">
        <v>468</v>
      </c>
      <c r="AK411" s="8"/>
      <c r="AL411" s="10" t="str">
        <f xml:space="preserve"> IF(AND(AJ411="Goedgekeurd", AK411&lt;&gt;""), M411&amp;"_"&amp;O411&amp;"_"&amp;A411&amp;"_"&amp;D411&amp;"_"&amp;TEXT(AK411,"dd-mm-")&amp;YEAR(AK411), IF(AND(AK411&lt;&gt;"", AJ411&lt;&gt;"In opdracht", AJ411&lt;&gt;"Goedgekeurd", AJ411&lt;&gt;""), "Vermelden op mancolijst met KeuringID:  "&amp;D411,"&lt; Vul hiernaast de juiste status en datum in."))</f>
        <v>&lt; Vul hiernaast de juiste status en datum in.</v>
      </c>
    </row>
    <row r="412" spans="1:38">
      <c r="A412">
        <v>800001019</v>
      </c>
      <c r="B412">
        <v>1</v>
      </c>
      <c r="C412" t="s">
        <v>35</v>
      </c>
      <c r="D412">
        <v>66040</v>
      </c>
      <c r="E412" t="s">
        <v>36</v>
      </c>
      <c r="F412" t="s">
        <v>37</v>
      </c>
      <c r="G412">
        <v>1</v>
      </c>
      <c r="H412" t="s">
        <v>38</v>
      </c>
      <c r="I412" t="s">
        <v>39</v>
      </c>
      <c r="J412" t="s">
        <v>40</v>
      </c>
      <c r="K412" s="1"/>
      <c r="L412">
        <v>1</v>
      </c>
      <c r="M412" t="s">
        <v>441</v>
      </c>
      <c r="N412" t="s">
        <v>442</v>
      </c>
      <c r="O412" t="s">
        <v>109</v>
      </c>
      <c r="P412" t="s">
        <v>250</v>
      </c>
      <c r="Q412" t="s">
        <v>111</v>
      </c>
      <c r="R412" t="s">
        <v>378</v>
      </c>
      <c r="S412" t="s">
        <v>70</v>
      </c>
      <c r="T412" t="s">
        <v>70</v>
      </c>
      <c r="U412" t="s">
        <v>48</v>
      </c>
      <c r="V412">
        <v>19</v>
      </c>
      <c r="X412" s="5"/>
      <c r="Z412" s="5"/>
      <c r="AB412" s="5"/>
      <c r="AD412" s="5"/>
      <c r="AF412" s="5"/>
      <c r="AH412" s="5"/>
      <c r="AJ412" s="7" t="s">
        <v>468</v>
      </c>
      <c r="AK412" s="8"/>
      <c r="AL412" s="10" t="str">
        <f xml:space="preserve"> IF(AND(AJ412="Goedgekeurd", AK412&lt;&gt;""), M412&amp;"_"&amp;O412&amp;"_"&amp;A412&amp;"_"&amp;D412&amp;"_"&amp;TEXT(AK412,"dd-mm-")&amp;YEAR(AK412), IF(AND(AK412&lt;&gt;"", AJ412&lt;&gt;"In opdracht", AJ412&lt;&gt;"Goedgekeurd", AJ412&lt;&gt;""), "Vermelden op mancolijst met KeuringID:  "&amp;D412,"&lt; Vul hiernaast de juiste status en datum in."))</f>
        <v>&lt; Vul hiernaast de juiste status en datum in.</v>
      </c>
    </row>
    <row r="413" spans="1:38">
      <c r="A413">
        <v>800001018</v>
      </c>
      <c r="B413">
        <v>1</v>
      </c>
      <c r="C413" t="s">
        <v>35</v>
      </c>
      <c r="D413">
        <v>66039</v>
      </c>
      <c r="E413" t="s">
        <v>36</v>
      </c>
      <c r="F413" t="s">
        <v>37</v>
      </c>
      <c r="G413">
        <v>1</v>
      </c>
      <c r="H413" t="s">
        <v>38</v>
      </c>
      <c r="I413" t="s">
        <v>39</v>
      </c>
      <c r="J413" t="s">
        <v>40</v>
      </c>
      <c r="K413" s="1"/>
      <c r="L413">
        <v>1</v>
      </c>
      <c r="M413" t="s">
        <v>441</v>
      </c>
      <c r="N413" t="s">
        <v>442</v>
      </c>
      <c r="O413" t="s">
        <v>109</v>
      </c>
      <c r="P413" t="s">
        <v>250</v>
      </c>
      <c r="Q413" t="s">
        <v>111</v>
      </c>
      <c r="R413" t="s">
        <v>378</v>
      </c>
      <c r="S413" t="s">
        <v>70</v>
      </c>
      <c r="T413" t="s">
        <v>70</v>
      </c>
      <c r="U413" t="s">
        <v>48</v>
      </c>
      <c r="V413">
        <v>19</v>
      </c>
      <c r="X413" s="5"/>
      <c r="Z413" s="5"/>
      <c r="AB413" s="5"/>
      <c r="AD413" s="5"/>
      <c r="AF413" s="5"/>
      <c r="AH413" s="5"/>
      <c r="AJ413" s="7" t="s">
        <v>468</v>
      </c>
      <c r="AK413" s="8"/>
      <c r="AL413" s="10" t="str">
        <f xml:space="preserve"> IF(AND(AJ413="Goedgekeurd", AK413&lt;&gt;""), M413&amp;"_"&amp;O413&amp;"_"&amp;A413&amp;"_"&amp;D413&amp;"_"&amp;TEXT(AK413,"dd-mm-")&amp;YEAR(AK413), IF(AND(AK413&lt;&gt;"", AJ413&lt;&gt;"In opdracht", AJ413&lt;&gt;"Goedgekeurd", AJ413&lt;&gt;""), "Vermelden op mancolijst met KeuringID:  "&amp;D413,"&lt; Vul hiernaast de juiste status en datum in."))</f>
        <v>&lt; Vul hiernaast de juiste status en datum in.</v>
      </c>
    </row>
    <row r="414" spans="1:38">
      <c r="A414">
        <v>800001020</v>
      </c>
      <c r="B414">
        <v>1</v>
      </c>
      <c r="C414" t="s">
        <v>35</v>
      </c>
      <c r="D414">
        <v>66041</v>
      </c>
      <c r="E414" t="s">
        <v>36</v>
      </c>
      <c r="F414" t="s">
        <v>37</v>
      </c>
      <c r="G414">
        <v>1</v>
      </c>
      <c r="H414" t="s">
        <v>38</v>
      </c>
      <c r="I414" t="s">
        <v>39</v>
      </c>
      <c r="J414" t="s">
        <v>40</v>
      </c>
      <c r="K414" s="1"/>
      <c r="L414">
        <v>1</v>
      </c>
      <c r="M414" t="s">
        <v>441</v>
      </c>
      <c r="N414" t="s">
        <v>442</v>
      </c>
      <c r="O414" t="s">
        <v>116</v>
      </c>
      <c r="P414" t="s">
        <v>455</v>
      </c>
      <c r="Q414" t="s">
        <v>51</v>
      </c>
      <c r="R414" t="s">
        <v>203</v>
      </c>
      <c r="S414" t="s">
        <v>70</v>
      </c>
      <c r="T414" t="s">
        <v>70</v>
      </c>
      <c r="U414" t="s">
        <v>48</v>
      </c>
      <c r="V414">
        <v>19</v>
      </c>
      <c r="X414" s="5"/>
      <c r="Z414" s="5"/>
      <c r="AB414" s="5"/>
      <c r="AD414" s="5"/>
      <c r="AF414" s="5"/>
      <c r="AH414" s="5"/>
      <c r="AJ414" s="7" t="s">
        <v>468</v>
      </c>
      <c r="AK414" s="8"/>
      <c r="AL414" s="10" t="str">
        <f xml:space="preserve"> IF(AND(AJ414="Goedgekeurd", AK414&lt;&gt;""), M414&amp;"_"&amp;O414&amp;"_"&amp;A414&amp;"_"&amp;D414&amp;"_"&amp;TEXT(AK414,"dd-mm-")&amp;YEAR(AK414), IF(AND(AK414&lt;&gt;"", AJ414&lt;&gt;"In opdracht", AJ414&lt;&gt;"Goedgekeurd", AJ414&lt;&gt;""), "Vermelden op mancolijst met KeuringID:  "&amp;D414,"&lt; Vul hiernaast de juiste status en datum in."))</f>
        <v>&lt; Vul hiernaast de juiste status en datum in.</v>
      </c>
    </row>
    <row r="415" spans="1:38">
      <c r="A415">
        <v>800001021</v>
      </c>
      <c r="B415">
        <v>1</v>
      </c>
      <c r="C415" t="s">
        <v>35</v>
      </c>
      <c r="D415">
        <v>66042</v>
      </c>
      <c r="E415" t="s">
        <v>36</v>
      </c>
      <c r="F415" t="s">
        <v>37</v>
      </c>
      <c r="G415">
        <v>1</v>
      </c>
      <c r="H415" t="s">
        <v>38</v>
      </c>
      <c r="I415" t="s">
        <v>39</v>
      </c>
      <c r="J415" t="s">
        <v>40</v>
      </c>
      <c r="K415" s="1"/>
      <c r="L415">
        <v>1</v>
      </c>
      <c r="M415" t="s">
        <v>441</v>
      </c>
      <c r="N415" t="s">
        <v>442</v>
      </c>
      <c r="O415" t="s">
        <v>116</v>
      </c>
      <c r="P415" t="s">
        <v>455</v>
      </c>
      <c r="Q415" t="s">
        <v>51</v>
      </c>
      <c r="R415" t="s">
        <v>203</v>
      </c>
      <c r="S415" t="s">
        <v>70</v>
      </c>
      <c r="T415" t="s">
        <v>70</v>
      </c>
      <c r="U415" t="s">
        <v>48</v>
      </c>
      <c r="V415">
        <v>19</v>
      </c>
      <c r="X415" s="5"/>
      <c r="Z415" s="5"/>
      <c r="AB415" s="5"/>
      <c r="AD415" s="5"/>
      <c r="AF415" s="5"/>
      <c r="AH415" s="5"/>
      <c r="AJ415" s="7" t="s">
        <v>468</v>
      </c>
      <c r="AK415" s="8"/>
      <c r="AL415" s="10" t="str">
        <f xml:space="preserve"> IF(AND(AJ415="Goedgekeurd", AK415&lt;&gt;""), M415&amp;"_"&amp;O415&amp;"_"&amp;A415&amp;"_"&amp;D415&amp;"_"&amp;TEXT(AK415,"dd-mm-")&amp;YEAR(AK415), IF(AND(AK415&lt;&gt;"", AJ415&lt;&gt;"In opdracht", AJ415&lt;&gt;"Goedgekeurd", AJ415&lt;&gt;""), "Vermelden op mancolijst met KeuringID:  "&amp;D415,"&lt; Vul hiernaast de juiste status en datum in."))</f>
        <v>&lt; Vul hiernaast de juiste status en datum in.</v>
      </c>
    </row>
    <row r="416" spans="1:38">
      <c r="A416">
        <v>800001692</v>
      </c>
      <c r="B416">
        <v>1</v>
      </c>
      <c r="C416" t="s">
        <v>35</v>
      </c>
      <c r="D416">
        <v>66043</v>
      </c>
      <c r="E416" t="s">
        <v>36</v>
      </c>
      <c r="F416" t="s">
        <v>37</v>
      </c>
      <c r="G416">
        <v>1</v>
      </c>
      <c r="H416" t="s">
        <v>38</v>
      </c>
      <c r="I416" t="s">
        <v>39</v>
      </c>
      <c r="J416" t="s">
        <v>40</v>
      </c>
      <c r="K416" s="1"/>
      <c r="L416">
        <v>1</v>
      </c>
      <c r="M416" t="s">
        <v>441</v>
      </c>
      <c r="N416" t="s">
        <v>442</v>
      </c>
      <c r="O416" t="s">
        <v>275</v>
      </c>
      <c r="P416" t="s">
        <v>456</v>
      </c>
      <c r="Q416" t="s">
        <v>45</v>
      </c>
      <c r="R416" t="s">
        <v>67</v>
      </c>
      <c r="S416" t="s">
        <v>70</v>
      </c>
      <c r="T416" t="s">
        <v>70</v>
      </c>
      <c r="U416" t="s">
        <v>48</v>
      </c>
      <c r="V416">
        <v>19</v>
      </c>
      <c r="X416" s="5"/>
      <c r="Z416" s="5"/>
      <c r="AB416" s="5"/>
      <c r="AD416" s="5"/>
      <c r="AF416" s="5"/>
      <c r="AH416" s="5"/>
      <c r="AJ416" s="7" t="s">
        <v>468</v>
      </c>
      <c r="AK416" s="8"/>
      <c r="AL416" s="10" t="str">
        <f xml:space="preserve"> IF(AND(AJ416="Goedgekeurd", AK416&lt;&gt;""), M416&amp;"_"&amp;O416&amp;"_"&amp;A416&amp;"_"&amp;D416&amp;"_"&amp;TEXT(AK416,"dd-mm-")&amp;YEAR(AK416), IF(AND(AK416&lt;&gt;"", AJ416&lt;&gt;"In opdracht", AJ416&lt;&gt;"Goedgekeurd", AJ416&lt;&gt;""), "Vermelden op mancolijst met KeuringID:  "&amp;D416,"&lt; Vul hiernaast de juiste status en datum in."))</f>
        <v>&lt; Vul hiernaast de juiste status en datum in.</v>
      </c>
    </row>
    <row r="417" spans="1:38">
      <c r="A417">
        <v>800001694</v>
      </c>
      <c r="B417">
        <v>1</v>
      </c>
      <c r="C417" t="s">
        <v>35</v>
      </c>
      <c r="D417">
        <v>66044</v>
      </c>
      <c r="E417" t="s">
        <v>36</v>
      </c>
      <c r="F417" t="s">
        <v>37</v>
      </c>
      <c r="G417">
        <v>1</v>
      </c>
      <c r="H417" t="s">
        <v>38</v>
      </c>
      <c r="I417" t="s">
        <v>39</v>
      </c>
      <c r="J417" t="s">
        <v>40</v>
      </c>
      <c r="K417" s="1"/>
      <c r="L417">
        <v>1</v>
      </c>
      <c r="M417" t="s">
        <v>441</v>
      </c>
      <c r="N417" t="s">
        <v>442</v>
      </c>
      <c r="O417" t="s">
        <v>224</v>
      </c>
      <c r="P417" t="s">
        <v>110</v>
      </c>
      <c r="Q417" t="s">
        <v>45</v>
      </c>
      <c r="R417" t="s">
        <v>457</v>
      </c>
      <c r="S417" t="s">
        <v>70</v>
      </c>
      <c r="T417" t="s">
        <v>70</v>
      </c>
      <c r="U417" t="s">
        <v>48</v>
      </c>
      <c r="V417">
        <v>19</v>
      </c>
      <c r="X417" s="5"/>
      <c r="Z417" s="5"/>
      <c r="AB417" s="5"/>
      <c r="AD417" s="5"/>
      <c r="AF417" s="5"/>
      <c r="AH417" s="5"/>
      <c r="AJ417" s="7" t="s">
        <v>468</v>
      </c>
      <c r="AK417" s="8"/>
      <c r="AL417" s="10" t="str">
        <f xml:space="preserve"> IF(AND(AJ417="Goedgekeurd", AK417&lt;&gt;""), M417&amp;"_"&amp;O417&amp;"_"&amp;A417&amp;"_"&amp;D417&amp;"_"&amp;TEXT(AK417,"dd-mm-")&amp;YEAR(AK417), IF(AND(AK417&lt;&gt;"", AJ417&lt;&gt;"In opdracht", AJ417&lt;&gt;"Goedgekeurd", AJ417&lt;&gt;""), "Vermelden op mancolijst met KeuringID:  "&amp;D417,"&lt; Vul hiernaast de juiste status en datum in."))</f>
        <v>&lt; Vul hiernaast de juiste status en datum in.</v>
      </c>
    </row>
    <row r="418" spans="1:38">
      <c r="A418">
        <v>900103587</v>
      </c>
      <c r="B418">
        <v>1</v>
      </c>
      <c r="C418" t="s">
        <v>35</v>
      </c>
      <c r="D418">
        <v>66045</v>
      </c>
      <c r="E418" t="s">
        <v>36</v>
      </c>
      <c r="F418" t="s">
        <v>37</v>
      </c>
      <c r="G418">
        <v>1</v>
      </c>
      <c r="H418" t="s">
        <v>38</v>
      </c>
      <c r="I418" t="s">
        <v>39</v>
      </c>
      <c r="J418" t="s">
        <v>40</v>
      </c>
      <c r="K418" s="1"/>
      <c r="L418">
        <v>1</v>
      </c>
      <c r="M418" t="s">
        <v>441</v>
      </c>
      <c r="N418" t="s">
        <v>442</v>
      </c>
      <c r="O418" t="s">
        <v>224</v>
      </c>
      <c r="P418" t="s">
        <v>110</v>
      </c>
      <c r="Q418" t="s">
        <v>45</v>
      </c>
      <c r="R418" t="s">
        <v>122</v>
      </c>
      <c r="S418" t="s">
        <v>70</v>
      </c>
      <c r="T418" t="s">
        <v>70</v>
      </c>
      <c r="U418" t="s">
        <v>48</v>
      </c>
      <c r="V418">
        <v>19</v>
      </c>
      <c r="X418" s="5"/>
      <c r="Z418" s="5"/>
      <c r="AB418" s="5"/>
      <c r="AD418" s="5"/>
      <c r="AF418" s="5"/>
      <c r="AH418" s="5"/>
      <c r="AJ418" s="7" t="s">
        <v>468</v>
      </c>
      <c r="AK418" s="8"/>
      <c r="AL418" s="10" t="str">
        <f xml:space="preserve"> IF(AND(AJ418="Goedgekeurd", AK418&lt;&gt;""), M418&amp;"_"&amp;O418&amp;"_"&amp;A418&amp;"_"&amp;D418&amp;"_"&amp;TEXT(AK418,"dd-mm-")&amp;YEAR(AK418), IF(AND(AK418&lt;&gt;"", AJ418&lt;&gt;"In opdracht", AJ418&lt;&gt;"Goedgekeurd", AJ418&lt;&gt;""), "Vermelden op mancolijst met KeuringID:  "&amp;D418,"&lt; Vul hiernaast de juiste status en datum in."))</f>
        <v>&lt; Vul hiernaast de juiste status en datum in.</v>
      </c>
    </row>
    <row r="419" spans="1:38">
      <c r="A419">
        <v>800000886</v>
      </c>
      <c r="B419">
        <v>1</v>
      </c>
      <c r="C419" t="s">
        <v>35</v>
      </c>
      <c r="D419">
        <v>66046</v>
      </c>
      <c r="E419" t="s">
        <v>36</v>
      </c>
      <c r="F419" t="s">
        <v>37</v>
      </c>
      <c r="G419">
        <v>1</v>
      </c>
      <c r="H419" t="s">
        <v>38</v>
      </c>
      <c r="I419" t="s">
        <v>39</v>
      </c>
      <c r="J419" t="s">
        <v>40</v>
      </c>
      <c r="K419" s="1"/>
      <c r="L419">
        <v>1</v>
      </c>
      <c r="M419" t="s">
        <v>441</v>
      </c>
      <c r="N419" t="s">
        <v>442</v>
      </c>
      <c r="O419" t="s">
        <v>224</v>
      </c>
      <c r="P419" t="s">
        <v>110</v>
      </c>
      <c r="Q419" t="s">
        <v>45</v>
      </c>
      <c r="R419" t="s">
        <v>163</v>
      </c>
      <c r="S419" t="s">
        <v>70</v>
      </c>
      <c r="T419" t="s">
        <v>70</v>
      </c>
      <c r="U419" t="s">
        <v>48</v>
      </c>
      <c r="V419">
        <v>19</v>
      </c>
      <c r="X419" s="5"/>
      <c r="Z419" s="5"/>
      <c r="AB419" s="5"/>
      <c r="AD419" s="5"/>
      <c r="AF419" s="5"/>
      <c r="AH419" s="5"/>
      <c r="AJ419" s="7" t="s">
        <v>468</v>
      </c>
      <c r="AK419" s="8"/>
      <c r="AL419" s="10" t="str">
        <f xml:space="preserve"> IF(AND(AJ419="Goedgekeurd", AK419&lt;&gt;""), M419&amp;"_"&amp;O419&amp;"_"&amp;A419&amp;"_"&amp;D419&amp;"_"&amp;TEXT(AK419,"dd-mm-")&amp;YEAR(AK419), IF(AND(AK419&lt;&gt;"", AJ419&lt;&gt;"In opdracht", AJ419&lt;&gt;"Goedgekeurd", AJ419&lt;&gt;""), "Vermelden op mancolijst met KeuringID:  "&amp;D419,"&lt; Vul hiernaast de juiste status en datum in."))</f>
        <v>&lt; Vul hiernaast de juiste status en datum in.</v>
      </c>
    </row>
    <row r="420" spans="1:38">
      <c r="A420">
        <v>800000893</v>
      </c>
      <c r="B420">
        <v>1</v>
      </c>
      <c r="C420" t="s">
        <v>35</v>
      </c>
      <c r="D420">
        <v>66047</v>
      </c>
      <c r="E420" t="s">
        <v>36</v>
      </c>
      <c r="F420" t="s">
        <v>37</v>
      </c>
      <c r="G420">
        <v>1</v>
      </c>
      <c r="H420" t="s">
        <v>38</v>
      </c>
      <c r="I420" t="s">
        <v>39</v>
      </c>
      <c r="J420" t="s">
        <v>40</v>
      </c>
      <c r="K420" s="1"/>
      <c r="L420">
        <v>1</v>
      </c>
      <c r="M420" t="s">
        <v>441</v>
      </c>
      <c r="N420" t="s">
        <v>442</v>
      </c>
      <c r="O420" t="s">
        <v>85</v>
      </c>
      <c r="P420" t="s">
        <v>458</v>
      </c>
      <c r="Q420" t="s">
        <v>45</v>
      </c>
      <c r="R420" t="s">
        <v>69</v>
      </c>
      <c r="S420" t="s">
        <v>70</v>
      </c>
      <c r="T420" t="s">
        <v>70</v>
      </c>
      <c r="U420" t="s">
        <v>48</v>
      </c>
      <c r="V420">
        <v>19</v>
      </c>
      <c r="X420" s="5"/>
      <c r="Z420" s="5"/>
      <c r="AB420" s="5"/>
      <c r="AD420" s="5"/>
      <c r="AF420" s="5"/>
      <c r="AH420" s="5"/>
      <c r="AJ420" s="7" t="s">
        <v>468</v>
      </c>
      <c r="AK420" s="8"/>
      <c r="AL420" s="10" t="str">
        <f xml:space="preserve"> IF(AND(AJ420="Goedgekeurd", AK420&lt;&gt;""), M420&amp;"_"&amp;O420&amp;"_"&amp;A420&amp;"_"&amp;D420&amp;"_"&amp;TEXT(AK420,"dd-mm-")&amp;YEAR(AK420), IF(AND(AK420&lt;&gt;"", AJ420&lt;&gt;"In opdracht", AJ420&lt;&gt;"Goedgekeurd", AJ420&lt;&gt;""), "Vermelden op mancolijst met KeuringID:  "&amp;D420,"&lt; Vul hiernaast de juiste status en datum in."))</f>
        <v>&lt; Vul hiernaast de juiste status en datum in.</v>
      </c>
    </row>
    <row r="421" spans="1:38">
      <c r="A421">
        <v>800000894</v>
      </c>
      <c r="B421">
        <v>1</v>
      </c>
      <c r="C421" t="s">
        <v>35</v>
      </c>
      <c r="D421">
        <v>66048</v>
      </c>
      <c r="E421" t="s">
        <v>36</v>
      </c>
      <c r="F421" t="s">
        <v>37</v>
      </c>
      <c r="G421">
        <v>1</v>
      </c>
      <c r="H421" t="s">
        <v>38</v>
      </c>
      <c r="I421" t="s">
        <v>39</v>
      </c>
      <c r="J421" t="s">
        <v>40</v>
      </c>
      <c r="K421" s="1"/>
      <c r="L421">
        <v>1</v>
      </c>
      <c r="M421" t="s">
        <v>441</v>
      </c>
      <c r="N421" t="s">
        <v>442</v>
      </c>
      <c r="O421" t="s">
        <v>219</v>
      </c>
      <c r="P421" t="s">
        <v>63</v>
      </c>
      <c r="Q421" t="s">
        <v>45</v>
      </c>
      <c r="R421" t="s">
        <v>81</v>
      </c>
      <c r="S421" t="s">
        <v>70</v>
      </c>
      <c r="T421" t="s">
        <v>70</v>
      </c>
      <c r="U421" t="s">
        <v>48</v>
      </c>
      <c r="V421">
        <v>19</v>
      </c>
      <c r="X421" s="5"/>
      <c r="Z421" s="5"/>
      <c r="AB421" s="5"/>
      <c r="AD421" s="5"/>
      <c r="AF421" s="5"/>
      <c r="AH421" s="5"/>
      <c r="AJ421" s="7" t="s">
        <v>468</v>
      </c>
      <c r="AK421" s="8"/>
      <c r="AL421" s="10" t="str">
        <f xml:space="preserve"> IF(AND(AJ421="Goedgekeurd", AK421&lt;&gt;""), M421&amp;"_"&amp;O421&amp;"_"&amp;A421&amp;"_"&amp;D421&amp;"_"&amp;TEXT(AK421,"dd-mm-")&amp;YEAR(AK421), IF(AND(AK421&lt;&gt;"", AJ421&lt;&gt;"In opdracht", AJ421&lt;&gt;"Goedgekeurd", AJ421&lt;&gt;""), "Vermelden op mancolijst met KeuringID:  "&amp;D421,"&lt; Vul hiernaast de juiste status en datum in."))</f>
        <v>&lt; Vul hiernaast de juiste status en datum in.</v>
      </c>
    </row>
    <row r="422" spans="1:38">
      <c r="A422">
        <v>800000897</v>
      </c>
      <c r="B422">
        <v>1</v>
      </c>
      <c r="C422" t="s">
        <v>35</v>
      </c>
      <c r="D422">
        <v>66050</v>
      </c>
      <c r="E422" t="s">
        <v>36</v>
      </c>
      <c r="F422" t="s">
        <v>37</v>
      </c>
      <c r="G422">
        <v>1</v>
      </c>
      <c r="H422" t="s">
        <v>38</v>
      </c>
      <c r="I422" t="s">
        <v>39</v>
      </c>
      <c r="J422" t="s">
        <v>40</v>
      </c>
      <c r="K422" s="1"/>
      <c r="L422">
        <v>1</v>
      </c>
      <c r="M422" t="s">
        <v>441</v>
      </c>
      <c r="N422" t="s">
        <v>442</v>
      </c>
      <c r="O422" t="s">
        <v>372</v>
      </c>
      <c r="P422" t="s">
        <v>459</v>
      </c>
      <c r="Q422" t="s">
        <v>45</v>
      </c>
      <c r="R422" t="s">
        <v>123</v>
      </c>
      <c r="S422" t="s">
        <v>70</v>
      </c>
      <c r="T422" t="s">
        <v>70</v>
      </c>
      <c r="U422" t="s">
        <v>48</v>
      </c>
      <c r="V422">
        <v>19</v>
      </c>
      <c r="X422" s="5"/>
      <c r="Z422" s="5"/>
      <c r="AB422" s="5"/>
      <c r="AD422" s="5"/>
      <c r="AF422" s="5"/>
      <c r="AH422" s="5"/>
      <c r="AJ422" s="7" t="s">
        <v>468</v>
      </c>
      <c r="AK422" s="8"/>
      <c r="AL422" s="10" t="str">
        <f xml:space="preserve"> IF(AND(AJ422="Goedgekeurd", AK422&lt;&gt;""), M422&amp;"_"&amp;O422&amp;"_"&amp;A422&amp;"_"&amp;D422&amp;"_"&amp;TEXT(AK422,"dd-mm-")&amp;YEAR(AK422), IF(AND(AK422&lt;&gt;"", AJ422&lt;&gt;"In opdracht", AJ422&lt;&gt;"Goedgekeurd", AJ422&lt;&gt;""), "Vermelden op mancolijst met KeuringID:  "&amp;D422,"&lt; Vul hiernaast de juiste status en datum in."))</f>
        <v>&lt; Vul hiernaast de juiste status en datum in.</v>
      </c>
    </row>
    <row r="423" spans="1:38">
      <c r="A423">
        <v>800000896</v>
      </c>
      <c r="B423">
        <v>1</v>
      </c>
      <c r="C423" t="s">
        <v>35</v>
      </c>
      <c r="D423">
        <v>66049</v>
      </c>
      <c r="E423" t="s">
        <v>36</v>
      </c>
      <c r="F423" t="s">
        <v>37</v>
      </c>
      <c r="G423">
        <v>1</v>
      </c>
      <c r="H423" t="s">
        <v>38</v>
      </c>
      <c r="I423" t="s">
        <v>39</v>
      </c>
      <c r="J423" t="s">
        <v>40</v>
      </c>
      <c r="K423" s="1"/>
      <c r="L423">
        <v>1</v>
      </c>
      <c r="M423" t="s">
        <v>441</v>
      </c>
      <c r="N423" t="s">
        <v>442</v>
      </c>
      <c r="O423" t="s">
        <v>372</v>
      </c>
      <c r="P423" t="s">
        <v>459</v>
      </c>
      <c r="Q423" t="s">
        <v>45</v>
      </c>
      <c r="R423" t="s">
        <v>123</v>
      </c>
      <c r="S423" t="s">
        <v>70</v>
      </c>
      <c r="T423" t="s">
        <v>70</v>
      </c>
      <c r="U423" t="s">
        <v>48</v>
      </c>
      <c r="V423">
        <v>19</v>
      </c>
      <c r="X423" s="5"/>
      <c r="Z423" s="5"/>
      <c r="AB423" s="5"/>
      <c r="AD423" s="5"/>
      <c r="AF423" s="5"/>
      <c r="AH423" s="5"/>
      <c r="AJ423" s="7" t="s">
        <v>468</v>
      </c>
      <c r="AK423" s="8"/>
      <c r="AL423" s="10" t="str">
        <f xml:space="preserve"> IF(AND(AJ423="Goedgekeurd", AK423&lt;&gt;""), M423&amp;"_"&amp;O423&amp;"_"&amp;A423&amp;"_"&amp;D423&amp;"_"&amp;TEXT(AK423,"dd-mm-")&amp;YEAR(AK423), IF(AND(AK423&lt;&gt;"", AJ423&lt;&gt;"In opdracht", AJ423&lt;&gt;"Goedgekeurd", AJ423&lt;&gt;""), "Vermelden op mancolijst met KeuringID:  "&amp;D423,"&lt; Vul hiernaast de juiste status en datum in."))</f>
        <v>&lt; Vul hiernaast de juiste status en datum in.</v>
      </c>
    </row>
    <row r="424" spans="1:38">
      <c r="A424">
        <v>800001314</v>
      </c>
      <c r="B424">
        <v>1</v>
      </c>
      <c r="C424" t="s">
        <v>35</v>
      </c>
      <c r="D424">
        <v>66052</v>
      </c>
      <c r="E424" t="s">
        <v>36</v>
      </c>
      <c r="F424" t="s">
        <v>37</v>
      </c>
      <c r="G424">
        <v>1</v>
      </c>
      <c r="H424" t="s">
        <v>38</v>
      </c>
      <c r="I424" t="s">
        <v>39</v>
      </c>
      <c r="J424" t="s">
        <v>40</v>
      </c>
      <c r="K424" s="1"/>
      <c r="L424">
        <v>1</v>
      </c>
      <c r="M424" t="s">
        <v>441</v>
      </c>
      <c r="N424" t="s">
        <v>442</v>
      </c>
      <c r="O424" t="s">
        <v>323</v>
      </c>
      <c r="P424" t="s">
        <v>460</v>
      </c>
      <c r="Q424" t="s">
        <v>45</v>
      </c>
      <c r="R424" t="s">
        <v>214</v>
      </c>
      <c r="S424" t="s">
        <v>70</v>
      </c>
      <c r="T424" t="s">
        <v>70</v>
      </c>
      <c r="U424" t="s">
        <v>48</v>
      </c>
      <c r="V424">
        <v>19</v>
      </c>
      <c r="X424" s="5"/>
      <c r="Z424" s="5"/>
      <c r="AB424" s="5"/>
      <c r="AD424" s="5"/>
      <c r="AF424" s="5"/>
      <c r="AH424" s="5"/>
      <c r="AJ424" s="7" t="s">
        <v>468</v>
      </c>
      <c r="AK424" s="8"/>
      <c r="AL424" s="10" t="str">
        <f xml:space="preserve"> IF(AND(AJ424="Goedgekeurd", AK424&lt;&gt;""), M424&amp;"_"&amp;O424&amp;"_"&amp;A424&amp;"_"&amp;D424&amp;"_"&amp;TEXT(AK424,"dd-mm-")&amp;YEAR(AK424), IF(AND(AK424&lt;&gt;"", AJ424&lt;&gt;"In opdracht", AJ424&lt;&gt;"Goedgekeurd", AJ424&lt;&gt;""), "Vermelden op mancolijst met KeuringID:  "&amp;D424,"&lt; Vul hiernaast de juiste status en datum in."))</f>
        <v>&lt; Vul hiernaast de juiste status en datum in.</v>
      </c>
    </row>
    <row r="425" spans="1:38">
      <c r="A425">
        <v>800000898</v>
      </c>
      <c r="B425">
        <v>1</v>
      </c>
      <c r="C425" t="s">
        <v>35</v>
      </c>
      <c r="D425">
        <v>66051</v>
      </c>
      <c r="E425" t="s">
        <v>36</v>
      </c>
      <c r="F425" t="s">
        <v>37</v>
      </c>
      <c r="G425">
        <v>1</v>
      </c>
      <c r="H425" t="s">
        <v>38</v>
      </c>
      <c r="I425" t="s">
        <v>39</v>
      </c>
      <c r="J425" t="s">
        <v>40</v>
      </c>
      <c r="K425" s="1"/>
      <c r="L425">
        <v>1</v>
      </c>
      <c r="M425" t="s">
        <v>441</v>
      </c>
      <c r="N425" t="s">
        <v>442</v>
      </c>
      <c r="O425" t="s">
        <v>323</v>
      </c>
      <c r="P425" t="s">
        <v>460</v>
      </c>
      <c r="Q425" t="s">
        <v>45</v>
      </c>
      <c r="R425" t="s">
        <v>214</v>
      </c>
      <c r="S425" t="s">
        <v>70</v>
      </c>
      <c r="T425" t="s">
        <v>70</v>
      </c>
      <c r="U425" t="s">
        <v>48</v>
      </c>
      <c r="V425">
        <v>19</v>
      </c>
      <c r="X425" s="5"/>
      <c r="Z425" s="5"/>
      <c r="AB425" s="5"/>
      <c r="AD425" s="5"/>
      <c r="AF425" s="5"/>
      <c r="AH425" s="5"/>
      <c r="AJ425" s="7" t="s">
        <v>468</v>
      </c>
      <c r="AK425" s="8"/>
      <c r="AL425" s="10" t="str">
        <f xml:space="preserve"> IF(AND(AJ425="Goedgekeurd", AK425&lt;&gt;""), M425&amp;"_"&amp;O425&amp;"_"&amp;A425&amp;"_"&amp;D425&amp;"_"&amp;TEXT(AK425,"dd-mm-")&amp;YEAR(AK425), IF(AND(AK425&lt;&gt;"", AJ425&lt;&gt;"In opdracht", AJ425&lt;&gt;"Goedgekeurd", AJ425&lt;&gt;""), "Vermelden op mancolijst met KeuringID:  "&amp;D425,"&lt; Vul hiernaast de juiste status en datum in."))</f>
        <v>&lt; Vul hiernaast de juiste status en datum in.</v>
      </c>
    </row>
    <row r="426" spans="1:38">
      <c r="A426">
        <v>800001315</v>
      </c>
      <c r="B426">
        <v>1</v>
      </c>
      <c r="C426" t="s">
        <v>35</v>
      </c>
      <c r="D426">
        <v>66053</v>
      </c>
      <c r="E426" t="s">
        <v>36</v>
      </c>
      <c r="F426" t="s">
        <v>37</v>
      </c>
      <c r="G426">
        <v>1</v>
      </c>
      <c r="H426" t="s">
        <v>38</v>
      </c>
      <c r="I426" t="s">
        <v>39</v>
      </c>
      <c r="J426" t="s">
        <v>40</v>
      </c>
      <c r="K426" s="1"/>
      <c r="L426">
        <v>1</v>
      </c>
      <c r="M426" t="s">
        <v>441</v>
      </c>
      <c r="N426" t="s">
        <v>442</v>
      </c>
      <c r="O426" t="s">
        <v>151</v>
      </c>
      <c r="P426" t="s">
        <v>212</v>
      </c>
      <c r="Q426" t="s">
        <v>45</v>
      </c>
      <c r="R426" t="s">
        <v>122</v>
      </c>
      <c r="S426" t="s">
        <v>70</v>
      </c>
      <c r="T426" t="s">
        <v>70</v>
      </c>
      <c r="U426" t="s">
        <v>48</v>
      </c>
      <c r="V426">
        <v>19</v>
      </c>
      <c r="X426" s="5"/>
      <c r="Z426" s="5"/>
      <c r="AB426" s="5"/>
      <c r="AD426" s="5"/>
      <c r="AF426" s="5"/>
      <c r="AH426" s="5"/>
      <c r="AJ426" s="7" t="s">
        <v>468</v>
      </c>
      <c r="AK426" s="8"/>
      <c r="AL426" s="10" t="str">
        <f xml:space="preserve"> IF(AND(AJ426="Goedgekeurd", AK426&lt;&gt;""), M426&amp;"_"&amp;O426&amp;"_"&amp;A426&amp;"_"&amp;D426&amp;"_"&amp;TEXT(AK426,"dd-mm-")&amp;YEAR(AK426), IF(AND(AK426&lt;&gt;"", AJ426&lt;&gt;"In opdracht", AJ426&lt;&gt;"Goedgekeurd", AJ426&lt;&gt;""), "Vermelden op mancolijst met KeuringID:  "&amp;D426,"&lt; Vul hiernaast de juiste status en datum in."))</f>
        <v>&lt; Vul hiernaast de juiste status en datum in.</v>
      </c>
    </row>
    <row r="427" spans="1:38">
      <c r="A427">
        <v>800001316</v>
      </c>
      <c r="B427">
        <v>1</v>
      </c>
      <c r="C427" t="s">
        <v>35</v>
      </c>
      <c r="D427">
        <v>66054</v>
      </c>
      <c r="E427" t="s">
        <v>36</v>
      </c>
      <c r="F427" t="s">
        <v>37</v>
      </c>
      <c r="G427">
        <v>1</v>
      </c>
      <c r="H427" t="s">
        <v>38</v>
      </c>
      <c r="I427" t="s">
        <v>39</v>
      </c>
      <c r="J427" t="s">
        <v>40</v>
      </c>
      <c r="K427" s="1"/>
      <c r="L427">
        <v>1</v>
      </c>
      <c r="M427" t="s">
        <v>441</v>
      </c>
      <c r="N427" t="s">
        <v>442</v>
      </c>
      <c r="O427" t="s">
        <v>264</v>
      </c>
      <c r="P427" t="s">
        <v>461</v>
      </c>
      <c r="Q427" t="s">
        <v>45</v>
      </c>
      <c r="R427" t="s">
        <v>43</v>
      </c>
      <c r="S427" t="s">
        <v>70</v>
      </c>
      <c r="T427" t="s">
        <v>70</v>
      </c>
      <c r="U427" t="s">
        <v>48</v>
      </c>
      <c r="V427">
        <v>19</v>
      </c>
      <c r="X427" s="5"/>
      <c r="Z427" s="5"/>
      <c r="AB427" s="5"/>
      <c r="AD427" s="5"/>
      <c r="AF427" s="5"/>
      <c r="AH427" s="5"/>
      <c r="AJ427" s="7" t="s">
        <v>468</v>
      </c>
      <c r="AK427" s="8"/>
      <c r="AL427" s="10" t="str">
        <f xml:space="preserve"> IF(AND(AJ427="Goedgekeurd", AK427&lt;&gt;""), M427&amp;"_"&amp;O427&amp;"_"&amp;A427&amp;"_"&amp;D427&amp;"_"&amp;TEXT(AK427,"dd-mm-")&amp;YEAR(AK427), IF(AND(AK427&lt;&gt;"", AJ427&lt;&gt;"In opdracht", AJ427&lt;&gt;"Goedgekeurd", AJ427&lt;&gt;""), "Vermelden op mancolijst met KeuringID:  "&amp;D427,"&lt; Vul hiernaast de juiste status en datum in."))</f>
        <v>&lt; Vul hiernaast de juiste status en datum in.</v>
      </c>
    </row>
    <row r="428" spans="1:38">
      <c r="A428">
        <v>900075628</v>
      </c>
      <c r="B428">
        <v>1</v>
      </c>
      <c r="C428" t="s">
        <v>35</v>
      </c>
      <c r="D428">
        <v>66056</v>
      </c>
      <c r="E428" t="s">
        <v>36</v>
      </c>
      <c r="F428" t="s">
        <v>37</v>
      </c>
      <c r="G428">
        <v>1</v>
      </c>
      <c r="H428" t="s">
        <v>38</v>
      </c>
      <c r="I428" t="s">
        <v>39</v>
      </c>
      <c r="J428" t="s">
        <v>40</v>
      </c>
      <c r="K428" s="1"/>
      <c r="L428">
        <v>1</v>
      </c>
      <c r="M428" t="s">
        <v>441</v>
      </c>
      <c r="N428" t="s">
        <v>442</v>
      </c>
      <c r="O428" t="s">
        <v>462</v>
      </c>
      <c r="P428" t="s">
        <v>50</v>
      </c>
      <c r="Q428" t="s">
        <v>111</v>
      </c>
      <c r="R428" t="s">
        <v>64</v>
      </c>
      <c r="S428" t="s">
        <v>70</v>
      </c>
      <c r="T428" t="s">
        <v>70</v>
      </c>
      <c r="U428" t="s">
        <v>48</v>
      </c>
      <c r="V428">
        <v>19</v>
      </c>
      <c r="X428" s="5"/>
      <c r="Z428" s="5"/>
      <c r="AB428" s="5"/>
      <c r="AD428" s="5"/>
      <c r="AF428" s="5"/>
      <c r="AH428" s="5"/>
      <c r="AJ428" s="7" t="s">
        <v>468</v>
      </c>
      <c r="AK428" s="8"/>
      <c r="AL428" s="10" t="str">
        <f xml:space="preserve"> IF(AND(AJ428="Goedgekeurd", AK428&lt;&gt;""), M428&amp;"_"&amp;O428&amp;"_"&amp;A428&amp;"_"&amp;D428&amp;"_"&amp;TEXT(AK428,"dd-mm-")&amp;YEAR(AK428), IF(AND(AK428&lt;&gt;"", AJ428&lt;&gt;"In opdracht", AJ428&lt;&gt;"Goedgekeurd", AJ428&lt;&gt;""), "Vermelden op mancolijst met KeuringID:  "&amp;D428,"&lt; Vul hiernaast de juiste status en datum in."))</f>
        <v>&lt; Vul hiernaast de juiste status en datum in.</v>
      </c>
    </row>
    <row r="429" spans="1:38">
      <c r="A429">
        <v>900075627</v>
      </c>
      <c r="B429">
        <v>1</v>
      </c>
      <c r="C429" t="s">
        <v>35</v>
      </c>
      <c r="D429">
        <v>66055</v>
      </c>
      <c r="E429" t="s">
        <v>36</v>
      </c>
      <c r="F429" t="s">
        <v>37</v>
      </c>
      <c r="G429">
        <v>1</v>
      </c>
      <c r="H429" t="s">
        <v>38</v>
      </c>
      <c r="I429" t="s">
        <v>39</v>
      </c>
      <c r="J429" t="s">
        <v>40</v>
      </c>
      <c r="K429" s="1"/>
      <c r="L429">
        <v>1</v>
      </c>
      <c r="M429" t="s">
        <v>441</v>
      </c>
      <c r="N429" t="s">
        <v>442</v>
      </c>
      <c r="O429" t="s">
        <v>462</v>
      </c>
      <c r="P429" t="s">
        <v>50</v>
      </c>
      <c r="Q429" t="s">
        <v>111</v>
      </c>
      <c r="R429" t="s">
        <v>64</v>
      </c>
      <c r="S429" t="s">
        <v>70</v>
      </c>
      <c r="T429" t="s">
        <v>70</v>
      </c>
      <c r="U429" t="s">
        <v>48</v>
      </c>
      <c r="V429">
        <v>19</v>
      </c>
      <c r="X429" s="5"/>
      <c r="Z429" s="5"/>
      <c r="AB429" s="5"/>
      <c r="AD429" s="5"/>
      <c r="AF429" s="5"/>
      <c r="AH429" s="5"/>
      <c r="AJ429" s="7" t="s">
        <v>468</v>
      </c>
      <c r="AK429" s="8"/>
      <c r="AL429" s="10" t="str">
        <f xml:space="preserve"> IF(AND(AJ429="Goedgekeurd", AK429&lt;&gt;""), M429&amp;"_"&amp;O429&amp;"_"&amp;A429&amp;"_"&amp;D429&amp;"_"&amp;TEXT(AK429,"dd-mm-")&amp;YEAR(AK429), IF(AND(AK429&lt;&gt;"", AJ429&lt;&gt;"In opdracht", AJ429&lt;&gt;"Goedgekeurd", AJ429&lt;&gt;""), "Vermelden op mancolijst met KeuringID:  "&amp;D429,"&lt; Vul hiernaast de juiste status en datum in."))</f>
        <v>&lt; Vul hiernaast de juiste status en datum in.</v>
      </c>
    </row>
    <row r="430" spans="1:38">
      <c r="A430">
        <v>800001717</v>
      </c>
      <c r="B430">
        <v>1</v>
      </c>
      <c r="C430" t="s">
        <v>35</v>
      </c>
      <c r="D430">
        <v>66057</v>
      </c>
      <c r="E430" t="s">
        <v>36</v>
      </c>
      <c r="F430" t="s">
        <v>37</v>
      </c>
      <c r="G430">
        <v>1</v>
      </c>
      <c r="H430" t="s">
        <v>38</v>
      </c>
      <c r="I430" t="s">
        <v>39</v>
      </c>
      <c r="J430" t="s">
        <v>40</v>
      </c>
      <c r="K430" s="1"/>
      <c r="L430">
        <v>1</v>
      </c>
      <c r="M430" t="s">
        <v>441</v>
      </c>
      <c r="N430" t="s">
        <v>442</v>
      </c>
      <c r="O430" t="s">
        <v>463</v>
      </c>
      <c r="P430" t="s">
        <v>458</v>
      </c>
      <c r="Q430" t="s">
        <v>45</v>
      </c>
      <c r="R430" t="s">
        <v>51</v>
      </c>
      <c r="S430" t="s">
        <v>70</v>
      </c>
      <c r="T430" t="s">
        <v>70</v>
      </c>
      <c r="U430" t="s">
        <v>48</v>
      </c>
      <c r="V430">
        <v>19</v>
      </c>
      <c r="X430" s="5"/>
      <c r="Z430" s="5"/>
      <c r="AB430" s="5"/>
      <c r="AD430" s="5"/>
      <c r="AF430" s="5"/>
      <c r="AH430" s="5"/>
      <c r="AJ430" s="7" t="s">
        <v>468</v>
      </c>
      <c r="AK430" s="9"/>
      <c r="AL430" s="10" t="str">
        <f xml:space="preserve"> IF(AND(AJ430="Goedgekeurd", AK430&lt;&gt;""), M430&amp;"_"&amp;O430&amp;"_"&amp;A430&amp;"_"&amp;D430&amp;"_"&amp;TEXT(AK430,"dd-mm-")&amp;YEAR(AK430), IF(AND(AK430&lt;&gt;"", AJ430&lt;&gt;"In opdracht", AJ430&lt;&gt;"Goedgekeurd", AJ430&lt;&gt;""), "Vermelden op mancolijst met KeuringID:  "&amp;D430,"&lt;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30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430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cols>
    <col min="2" max="2" width="28" bestFit="1" customWidth="1"/>
    <col min="3" max="3" width="23.5703125" bestFit="1" customWidth="1"/>
    <col min="4" max="4" width="11.42578125" bestFit="1" customWidth="1"/>
    <col min="5" max="5" width="10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472</v>
      </c>
      <c r="D1" s="3" t="s">
        <v>473</v>
      </c>
      <c r="E1" s="3" t="s">
        <v>474</v>
      </c>
      <c r="F1" s="3" t="s">
        <v>475</v>
      </c>
    </row>
    <row r="2" spans="1:6">
      <c r="A2" t="s">
        <v>41</v>
      </c>
      <c r="B2" t="s">
        <v>42</v>
      </c>
      <c r="C2" t="s">
        <v>476</v>
      </c>
      <c r="D2" t="s">
        <v>477</v>
      </c>
      <c r="E2" t="s">
        <v>478</v>
      </c>
      <c r="F2" t="s">
        <v>479</v>
      </c>
    </row>
    <row r="3" spans="1:6">
      <c r="A3" t="s">
        <v>65</v>
      </c>
      <c r="B3" t="s">
        <v>66</v>
      </c>
      <c r="C3" t="s">
        <v>480</v>
      </c>
      <c r="D3" t="s">
        <v>481</v>
      </c>
      <c r="E3" t="s">
        <v>478</v>
      </c>
      <c r="F3" t="s">
        <v>479</v>
      </c>
    </row>
    <row r="4" spans="1:6">
      <c r="A4" t="s">
        <v>71</v>
      </c>
      <c r="B4" t="s">
        <v>72</v>
      </c>
      <c r="C4" t="s">
        <v>482</v>
      </c>
      <c r="D4" t="s">
        <v>483</v>
      </c>
      <c r="E4" t="s">
        <v>484</v>
      </c>
      <c r="F4" t="s">
        <v>479</v>
      </c>
    </row>
    <row r="5" spans="1:6">
      <c r="A5" t="s">
        <v>78</v>
      </c>
      <c r="B5" t="s">
        <v>79</v>
      </c>
      <c r="C5" t="s">
        <v>485</v>
      </c>
      <c r="D5" t="s">
        <v>486</v>
      </c>
      <c r="E5" t="s">
        <v>484</v>
      </c>
      <c r="F5" t="s">
        <v>479</v>
      </c>
    </row>
    <row r="6" spans="1:6">
      <c r="A6" t="s">
        <v>157</v>
      </c>
      <c r="B6" t="s">
        <v>158</v>
      </c>
      <c r="C6" t="s">
        <v>487</v>
      </c>
      <c r="D6" t="s">
        <v>488</v>
      </c>
      <c r="E6" s="11" t="s">
        <v>489</v>
      </c>
      <c r="F6" t="s">
        <v>479</v>
      </c>
    </row>
    <row r="7" spans="1:6">
      <c r="A7" t="s">
        <v>159</v>
      </c>
      <c r="B7" t="s">
        <v>160</v>
      </c>
      <c r="C7" t="s">
        <v>490</v>
      </c>
      <c r="D7" t="s">
        <v>491</v>
      </c>
      <c r="E7" s="11" t="s">
        <v>492</v>
      </c>
      <c r="F7" t="s">
        <v>479</v>
      </c>
    </row>
    <row r="8" spans="1:6">
      <c r="A8" t="s">
        <v>231</v>
      </c>
      <c r="B8" t="s">
        <v>232</v>
      </c>
      <c r="C8" t="s">
        <v>490</v>
      </c>
      <c r="D8" t="s">
        <v>491</v>
      </c>
      <c r="E8" s="11" t="s">
        <v>492</v>
      </c>
      <c r="F8" t="s">
        <v>479</v>
      </c>
    </row>
    <row r="9" spans="1:6">
      <c r="A9" t="s">
        <v>234</v>
      </c>
      <c r="B9" t="s">
        <v>235</v>
      </c>
      <c r="C9" t="s">
        <v>493</v>
      </c>
      <c r="D9" t="s">
        <v>494</v>
      </c>
      <c r="E9" t="s">
        <v>495</v>
      </c>
      <c r="F9" t="s">
        <v>479</v>
      </c>
    </row>
    <row r="10" spans="1:6">
      <c r="A10" t="s">
        <v>268</v>
      </c>
      <c r="B10" t="s">
        <v>269</v>
      </c>
      <c r="C10" t="s">
        <v>496</v>
      </c>
      <c r="D10" t="s">
        <v>491</v>
      </c>
      <c r="E10" s="11" t="s">
        <v>492</v>
      </c>
      <c r="F10" t="s">
        <v>479</v>
      </c>
    </row>
    <row r="11" spans="1:6">
      <c r="A11" t="s">
        <v>327</v>
      </c>
      <c r="B11" t="s">
        <v>328</v>
      </c>
      <c r="C11" t="s">
        <v>497</v>
      </c>
      <c r="D11" t="s">
        <v>498</v>
      </c>
      <c r="E11" s="11" t="s">
        <v>489</v>
      </c>
      <c r="F11" t="s">
        <v>479</v>
      </c>
    </row>
    <row r="12" spans="1:6">
      <c r="A12" t="s">
        <v>333</v>
      </c>
      <c r="B12" t="s">
        <v>334</v>
      </c>
      <c r="C12" t="s">
        <v>499</v>
      </c>
      <c r="D12" t="s">
        <v>500</v>
      </c>
      <c r="E12" t="s">
        <v>501</v>
      </c>
      <c r="F12" t="s">
        <v>479</v>
      </c>
    </row>
    <row r="13" spans="1:6">
      <c r="A13" t="s">
        <v>340</v>
      </c>
      <c r="B13" t="s">
        <v>341</v>
      </c>
      <c r="C13" t="s">
        <v>502</v>
      </c>
      <c r="D13" t="s">
        <v>503</v>
      </c>
      <c r="E13" t="s">
        <v>501</v>
      </c>
      <c r="F13" t="s">
        <v>479</v>
      </c>
    </row>
    <row r="14" spans="1:6">
      <c r="A14" t="s">
        <v>369</v>
      </c>
      <c r="B14" t="s">
        <v>370</v>
      </c>
      <c r="C14" t="s">
        <v>504</v>
      </c>
      <c r="D14" t="s">
        <v>505</v>
      </c>
      <c r="E14" t="s">
        <v>506</v>
      </c>
      <c r="F14" t="s">
        <v>479</v>
      </c>
    </row>
    <row r="15" spans="1:6">
      <c r="A15" t="s">
        <v>437</v>
      </c>
      <c r="B15" t="s">
        <v>438</v>
      </c>
      <c r="C15" t="s">
        <v>507</v>
      </c>
      <c r="D15" t="s">
        <v>508</v>
      </c>
      <c r="E15" t="s">
        <v>506</v>
      </c>
      <c r="F15" t="s">
        <v>479</v>
      </c>
    </row>
    <row r="16" spans="1:6">
      <c r="A16" t="s">
        <v>441</v>
      </c>
      <c r="B16" t="s">
        <v>442</v>
      </c>
      <c r="C16" t="s">
        <v>509</v>
      </c>
      <c r="D16" t="s">
        <v>510</v>
      </c>
      <c r="E16" t="s">
        <v>501</v>
      </c>
      <c r="F16" t="s">
        <v>479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2013-06-10T11:10:26Z</dcterms:created>
  <dcterms:modified xsi:type="dcterms:W3CDTF">2013-06-10T11:11:34Z</dcterms:modified>
</cp:coreProperties>
</file>